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2" activeTab="4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Hoja3" sheetId="26" r:id="rId9"/>
  </sheets>
  <externalReferences>
    <externalReference r:id="rId10"/>
  </externalReferences>
  <definedNames>
    <definedName name="estrato1" localSheetId="2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W68" i="16" l="1"/>
  <c r="F13" i="14" l="1"/>
  <c r="E13" i="14"/>
  <c r="D13" i="18" l="1"/>
  <c r="E13" i="18"/>
  <c r="F13" i="18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D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X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31" i="16" s="1"/>
  <c r="AP12" i="16"/>
  <c r="AP30" i="16" s="1"/>
  <c r="AP11" i="16"/>
  <c r="R11" i="16"/>
  <c r="C21" i="18" s="1"/>
  <c r="AO9" i="16"/>
  <c r="R29" i="16" l="1"/>
  <c r="B16" i="20" s="1"/>
  <c r="C15" i="18"/>
  <c r="R92" i="16"/>
  <c r="B19" i="20" s="1"/>
  <c r="N19" i="20" s="1"/>
  <c r="F12" i="18"/>
  <c r="D12" i="18"/>
  <c r="E12" i="18"/>
  <c r="E8" i="16"/>
  <c r="AQ74" i="16"/>
  <c r="AP92" i="16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F20" i="18"/>
  <c r="F6" i="18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H31" i="18"/>
  <c r="H22" i="18"/>
  <c r="H30" i="18"/>
  <c r="H10" i="18"/>
  <c r="H21" i="18"/>
  <c r="H25" i="18"/>
  <c r="H26" i="18"/>
  <c r="H29" i="18"/>
  <c r="H33" i="18"/>
  <c r="E20" i="18"/>
  <c r="H23" i="18"/>
  <c r="H24" i="18"/>
  <c r="H7" i="18"/>
  <c r="H8" i="18"/>
  <c r="H9" i="18"/>
  <c r="H11" i="18"/>
  <c r="G28" i="18"/>
  <c r="G30" i="18"/>
  <c r="D6" i="18"/>
  <c r="H14" i="18"/>
  <c r="H15" i="18"/>
  <c r="H16" i="18"/>
  <c r="H17" i="18"/>
  <c r="H18" i="18"/>
  <c r="H19" i="18"/>
  <c r="E6" i="18"/>
  <c r="D20" i="18"/>
  <c r="D27" i="18"/>
  <c r="AP47" i="16"/>
  <c r="AQ47" i="16" s="1"/>
  <c r="AE9" i="16"/>
  <c r="AJ10" i="16"/>
  <c r="AP70" i="16"/>
  <c r="AQ50" i="16"/>
  <c r="AP68" i="16"/>
  <c r="AQ53" i="16"/>
  <c r="AP49" i="16"/>
  <c r="R68" i="16"/>
  <c r="C17" i="20" l="1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G7" i="18"/>
  <c r="F10" i="19"/>
  <c r="H131" i="19"/>
  <c r="H132" i="19" s="1"/>
  <c r="H133" i="19" s="1"/>
  <c r="H134" i="19" s="1"/>
  <c r="H135" i="19" s="1"/>
  <c r="H136" i="19" s="1"/>
  <c r="H137" i="19" s="1"/>
  <c r="H138" i="19" s="1"/>
  <c r="H139" i="19" s="1"/>
  <c r="H140" i="19" s="1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AP8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Y16" i="20" l="1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P18" i="20" l="1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F12" i="14"/>
  <c r="D12" i="14"/>
  <c r="V15" i="20"/>
  <c r="F20" i="14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F27" i="14"/>
  <c r="F6" i="14"/>
  <c r="D20" i="14"/>
  <c r="E27" i="14"/>
  <c r="E20" i="14"/>
  <c r="D27" i="14"/>
  <c r="E9" i="20" l="1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H7" i="20" l="1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X8" i="20" l="1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19" i="15" s="1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AP92" i="11" l="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<sst xmlns="http://schemas.openxmlformats.org/spreadsheetml/2006/main" count="2015" uniqueCount="1562">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</sst>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167</c:v>
                </c:pt>
                <c:pt idx="5">
                  <c:v>167</c:v>
                </c:pt>
                <c:pt idx="6">
                  <c:v>167</c:v>
                </c:pt>
                <c:pt idx="7">
                  <c:v>167</c:v>
                </c:pt>
                <c:pt idx="8">
                  <c:v>167</c:v>
                </c:pt>
                <c:pt idx="9">
                  <c:v>167</c:v>
                </c:pt>
                <c:pt idx="10">
                  <c:v>167</c:v>
                </c:pt>
                <c:pt idx="11">
                  <c:v>167</c:v>
                </c:pt>
                <c:pt idx="12">
                  <c:v>167</c:v>
                </c:pt>
                <c:pt idx="13">
                  <c:v>167</c:v>
                </c:pt>
                <c:pt idx="14">
                  <c:v>167</c:v>
                </c:pt>
                <c:pt idx="15">
                  <c:v>167</c:v>
                </c:pt>
                <c:pt idx="16">
                  <c:v>167</c:v>
                </c:pt>
                <c:pt idx="17">
                  <c:v>167</c:v>
                </c:pt>
                <c:pt idx="18">
                  <c:v>167</c:v>
                </c:pt>
                <c:pt idx="19">
                  <c:v>167</c:v>
                </c:pt>
                <c:pt idx="20">
                  <c:v>167</c:v>
                </c:pt>
                <c:pt idx="21">
                  <c:v>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63200"/>
        <c:axId val="765647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6563200"/>
        <c:axId val="76564736"/>
      </c:barChart>
      <c:dateAx>
        <c:axId val="7656320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76564736"/>
        <c:crosses val="autoZero"/>
        <c:auto val="1"/>
        <c:lblOffset val="100"/>
        <c:baseTimeUnit val="days"/>
      </c:dateAx>
      <c:valAx>
        <c:axId val="76564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656320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05696"/>
        <c:axId val="767590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6605696"/>
        <c:axId val="76759040"/>
      </c:barChart>
      <c:dateAx>
        <c:axId val="7660569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76759040"/>
        <c:crosses val="autoZero"/>
        <c:auto val="1"/>
        <c:lblOffset val="100"/>
        <c:baseTimeUnit val="days"/>
      </c:dateAx>
      <c:valAx>
        <c:axId val="76759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6605696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82272"/>
        <c:axId val="769441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1382272"/>
        <c:axId val="76944128"/>
      </c:barChart>
      <c:dateAx>
        <c:axId val="1313822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76944128"/>
        <c:crosses val="autoZero"/>
        <c:auto val="1"/>
        <c:lblOffset val="100"/>
        <c:baseTimeUnit val="days"/>
      </c:dateAx>
      <c:valAx>
        <c:axId val="76944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138227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92512"/>
        <c:axId val="769940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6992512"/>
        <c:axId val="76994048"/>
      </c:barChart>
      <c:dateAx>
        <c:axId val="769925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76994048"/>
        <c:crosses val="autoZero"/>
        <c:auto val="1"/>
        <c:lblOffset val="100"/>
        <c:baseTimeUnit val="days"/>
      </c:dateAx>
      <c:valAx>
        <c:axId val="76994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699251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236</c:v>
                </c:pt>
                <c:pt idx="5">
                  <c:v>236</c:v>
                </c:pt>
                <c:pt idx="6">
                  <c:v>236</c:v>
                </c:pt>
                <c:pt idx="7">
                  <c:v>236</c:v>
                </c:pt>
                <c:pt idx="8">
                  <c:v>236</c:v>
                </c:pt>
                <c:pt idx="9">
                  <c:v>236</c:v>
                </c:pt>
                <c:pt idx="10">
                  <c:v>236</c:v>
                </c:pt>
                <c:pt idx="11">
                  <c:v>236</c:v>
                </c:pt>
                <c:pt idx="12">
                  <c:v>236</c:v>
                </c:pt>
                <c:pt idx="13">
                  <c:v>236</c:v>
                </c:pt>
                <c:pt idx="14">
                  <c:v>236</c:v>
                </c:pt>
                <c:pt idx="15">
                  <c:v>236</c:v>
                </c:pt>
                <c:pt idx="16">
                  <c:v>236</c:v>
                </c:pt>
                <c:pt idx="17">
                  <c:v>236</c:v>
                </c:pt>
                <c:pt idx="18">
                  <c:v>236</c:v>
                </c:pt>
                <c:pt idx="19">
                  <c:v>236</c:v>
                </c:pt>
                <c:pt idx="20">
                  <c:v>236</c:v>
                </c:pt>
                <c:pt idx="21">
                  <c:v>236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83392"/>
        <c:axId val="770849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7083392"/>
        <c:axId val="77084928"/>
      </c:barChart>
      <c:dateAx>
        <c:axId val="770833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77084928"/>
        <c:crosses val="autoZero"/>
        <c:auto val="1"/>
        <c:lblOffset val="100"/>
        <c:baseTimeUnit val="days"/>
      </c:dateAx>
      <c:valAx>
        <c:axId val="77084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7083392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163456"/>
        <c:axId val="901693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0163456"/>
        <c:axId val="90169344"/>
      </c:barChart>
      <c:dateAx>
        <c:axId val="9016345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0169344"/>
        <c:crosses val="autoZero"/>
        <c:auto val="1"/>
        <c:lblOffset val="100"/>
        <c:baseTimeUnit val="days"/>
      </c:dateAx>
      <c:valAx>
        <c:axId val="90169344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016345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40416"/>
        <c:axId val="13214630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2140416"/>
        <c:axId val="132146304"/>
      </c:barChart>
      <c:dateAx>
        <c:axId val="1321404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2146304"/>
        <c:crosses val="autoZero"/>
        <c:auto val="1"/>
        <c:lblOffset val="100"/>
        <c:baseTimeUnit val="days"/>
      </c:dateAx>
      <c:valAx>
        <c:axId val="132146304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214041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36960"/>
        <c:axId val="7733849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7336960"/>
        <c:axId val="77338496"/>
      </c:barChart>
      <c:dateAx>
        <c:axId val="7733696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77338496"/>
        <c:crosses val="autoZero"/>
        <c:auto val="1"/>
        <c:lblOffset val="100"/>
        <c:baseTimeUnit val="days"/>
      </c:dateAx>
      <c:valAx>
        <c:axId val="7733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7336960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66400"/>
        <c:axId val="773679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7366400"/>
        <c:axId val="77367936"/>
      </c:barChart>
      <c:dateAx>
        <c:axId val="7736640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77367936"/>
        <c:crosses val="autoZero"/>
        <c:auto val="1"/>
        <c:lblOffset val="100"/>
        <c:baseTimeUnit val="days"/>
      </c:dateAx>
      <c:valAx>
        <c:axId val="7736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736640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36</c:v>
                </c:pt>
                <c:pt idx="5">
                  <c:v>36</c:v>
                </c:pt>
                <c:pt idx="6">
                  <c:v>36</c:v>
                </c:pt>
                <c:pt idx="7">
                  <c:v>36</c:v>
                </c:pt>
                <c:pt idx="8">
                  <c:v>36</c:v>
                </c:pt>
                <c:pt idx="9">
                  <c:v>36</c:v>
                </c:pt>
                <c:pt idx="10">
                  <c:v>36</c:v>
                </c:pt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36</c:v>
                </c:pt>
                <c:pt idx="17">
                  <c:v>36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  <c:pt idx="21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69088"/>
        <c:axId val="13377062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3769088"/>
        <c:axId val="133770624"/>
      </c:barChart>
      <c:dateAx>
        <c:axId val="13376908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3770624"/>
        <c:crosses val="autoZero"/>
        <c:auto val="1"/>
        <c:lblOffset val="100"/>
        <c:baseTimeUnit val="days"/>
      </c:dateAx>
      <c:valAx>
        <c:axId val="133770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769088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70" zoomScaleNormal="70" workbookViewId="0">
      <pane xSplit="2" ySplit="4" topLeftCell="C11" activePane="bottomRight" state="frozen"/>
      <selection activeCell="A7" sqref="A7"/>
      <selection pane="topRight" activeCell="C7" sqref="C7"/>
      <selection pane="bottomLeft" activeCell="A11" sqref="A11"/>
      <selection pane="bottomRight" activeCell="U17" sqref="U17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1" t="s">
        <v>1415</v>
      </c>
      <c r="B1" s="181"/>
      <c r="C1" s="181"/>
      <c r="D1" s="181"/>
      <c r="E1" s="18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1" t="s">
        <v>1416</v>
      </c>
      <c r="B2" s="181"/>
      <c r="C2" s="181"/>
      <c r="D2" s="181"/>
      <c r="E2" s="181"/>
      <c r="F2" s="181"/>
      <c r="G2" s="181"/>
      <c r="H2" s="181"/>
      <c r="I2" s="181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2" t="s">
        <v>1417</v>
      </c>
      <c r="B4" s="185" t="s">
        <v>1418</v>
      </c>
      <c r="C4" s="188" t="s">
        <v>1419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0"/>
      <c r="S4" s="194" t="s">
        <v>1420</v>
      </c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5"/>
      <c r="AP4" s="167" t="s">
        <v>1421</v>
      </c>
      <c r="AQ4" s="42"/>
      <c r="AR4" s="10"/>
    </row>
    <row r="5" spans="1:44" ht="30.75" thickBot="1" x14ac:dyDescent="0.35">
      <c r="A5" s="183"/>
      <c r="B5" s="186"/>
      <c r="C5" s="191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3"/>
      <c r="S5" s="170" t="s">
        <v>1422</v>
      </c>
      <c r="T5" s="172">
        <v>44713</v>
      </c>
      <c r="U5" s="173"/>
      <c r="V5" s="173"/>
      <c r="W5" s="174"/>
      <c r="X5" s="43" t="s">
        <v>1548</v>
      </c>
      <c r="Y5" s="175">
        <v>44743</v>
      </c>
      <c r="Z5" s="176"/>
      <c r="AA5" s="176"/>
      <c r="AB5" s="176"/>
      <c r="AC5" s="175">
        <v>44774</v>
      </c>
      <c r="AD5" s="176"/>
      <c r="AE5" s="176"/>
      <c r="AF5" s="177"/>
      <c r="AG5" s="44" t="s">
        <v>1549</v>
      </c>
      <c r="AH5" s="175">
        <v>44805</v>
      </c>
      <c r="AI5" s="176"/>
      <c r="AJ5" s="177"/>
      <c r="AK5" s="44" t="s">
        <v>1561</v>
      </c>
      <c r="AL5" s="175">
        <v>44835</v>
      </c>
      <c r="AM5" s="176"/>
      <c r="AN5" s="176"/>
      <c r="AO5" s="177"/>
      <c r="AP5" s="168"/>
      <c r="AQ5" s="42"/>
      <c r="AR5" s="10"/>
    </row>
    <row r="6" spans="1:44" ht="17.25" thickBot="1" x14ac:dyDescent="0.35">
      <c r="A6" s="183"/>
      <c r="B6" s="186"/>
      <c r="C6" s="196" t="s">
        <v>1423</v>
      </c>
      <c r="D6" s="197"/>
      <c r="E6" s="198"/>
      <c r="F6" s="196" t="s">
        <v>1388</v>
      </c>
      <c r="G6" s="197"/>
      <c r="H6" s="198"/>
      <c r="I6" s="196" t="s">
        <v>1390</v>
      </c>
      <c r="J6" s="197"/>
      <c r="K6" s="198"/>
      <c r="L6" s="196" t="s">
        <v>1389</v>
      </c>
      <c r="M6" s="197"/>
      <c r="N6" s="198"/>
      <c r="O6" s="196" t="s">
        <v>1391</v>
      </c>
      <c r="P6" s="197"/>
      <c r="Q6" s="198"/>
      <c r="R6" s="199" t="s">
        <v>1424</v>
      </c>
      <c r="S6" s="171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68"/>
      <c r="AQ6" s="42"/>
      <c r="AR6" s="10"/>
    </row>
    <row r="7" spans="1:44" ht="87.75" customHeight="1" thickBot="1" x14ac:dyDescent="0.35">
      <c r="A7" s="184"/>
      <c r="B7" s="187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0"/>
      <c r="S7" s="171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69"/>
      <c r="AQ7" s="42"/>
      <c r="AR7" s="10"/>
    </row>
    <row r="8" spans="1:44" ht="16.5" customHeight="1" x14ac:dyDescent="0.3">
      <c r="A8" s="203" t="s">
        <v>1461</v>
      </c>
      <c r="B8" s="204"/>
      <c r="C8" s="178">
        <f t="shared" ref="C8:R8" si="0">C47+C92+C29+C68</f>
        <v>52</v>
      </c>
      <c r="D8" s="178">
        <f t="shared" si="0"/>
        <v>28</v>
      </c>
      <c r="E8" s="178">
        <f t="shared" si="0"/>
        <v>72</v>
      </c>
      <c r="F8" s="178">
        <f t="shared" si="0"/>
        <v>32</v>
      </c>
      <c r="G8" s="178">
        <f t="shared" si="0"/>
        <v>81</v>
      </c>
      <c r="H8" s="178">
        <f t="shared" si="0"/>
        <v>659</v>
      </c>
      <c r="I8" s="178">
        <f t="shared" si="0"/>
        <v>63</v>
      </c>
      <c r="J8" s="178">
        <f t="shared" si="0"/>
        <v>76</v>
      </c>
      <c r="K8" s="178">
        <f t="shared" si="0"/>
        <v>105</v>
      </c>
      <c r="L8" s="178">
        <f t="shared" si="0"/>
        <v>19</v>
      </c>
      <c r="M8" s="178">
        <f t="shared" si="0"/>
        <v>286</v>
      </c>
      <c r="N8" s="178">
        <f t="shared" si="0"/>
        <v>1440</v>
      </c>
      <c r="O8" s="178">
        <f t="shared" si="0"/>
        <v>445</v>
      </c>
      <c r="P8" s="178">
        <f t="shared" si="0"/>
        <v>372</v>
      </c>
      <c r="Q8" s="178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05"/>
      <c r="B9" s="206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0</v>
      </c>
      <c r="Y9" s="67">
        <f t="shared" si="3"/>
        <v>0</v>
      </c>
      <c r="Z9" s="67">
        <f t="shared" si="3"/>
        <v>0</v>
      </c>
      <c r="AA9" s="67">
        <f t="shared" si="3"/>
        <v>0</v>
      </c>
      <c r="AB9" s="67">
        <f t="shared" si="3"/>
        <v>0</v>
      </c>
      <c r="AC9" s="67">
        <f t="shared" si="3"/>
        <v>0</v>
      </c>
      <c r="AD9" s="67">
        <f t="shared" si="3"/>
        <v>0</v>
      </c>
      <c r="AE9" s="67">
        <f t="shared" si="3"/>
        <v>0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236</v>
      </c>
      <c r="AQ9" s="42"/>
    </row>
    <row r="10" spans="1:44" x14ac:dyDescent="0.3">
      <c r="A10" s="205"/>
      <c r="B10" s="206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6</v>
      </c>
      <c r="V10" s="70">
        <f t="shared" si="4"/>
        <v>61</v>
      </c>
      <c r="W10" s="70">
        <f t="shared" si="4"/>
        <v>163</v>
      </c>
      <c r="X10" s="70">
        <f t="shared" si="4"/>
        <v>0</v>
      </c>
      <c r="Y10" s="70">
        <f t="shared" si="4"/>
        <v>0</v>
      </c>
      <c r="Z10" s="70">
        <f t="shared" si="4"/>
        <v>0</v>
      </c>
      <c r="AA10" s="70">
        <f t="shared" si="4"/>
        <v>0</v>
      </c>
      <c r="AB10" s="70">
        <f t="shared" si="4"/>
        <v>0</v>
      </c>
      <c r="AC10" s="70">
        <f t="shared" si="4"/>
        <v>0</v>
      </c>
      <c r="AD10" s="70">
        <f t="shared" si="4"/>
        <v>0</v>
      </c>
      <c r="AE10" s="70">
        <f t="shared" si="4"/>
        <v>0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230</v>
      </c>
      <c r="AQ10" s="42"/>
    </row>
    <row r="11" spans="1:44" x14ac:dyDescent="0.3">
      <c r="A11" s="201" t="s">
        <v>1361</v>
      </c>
      <c r="B11" s="149" t="s">
        <v>1465</v>
      </c>
      <c r="C11" s="152">
        <v>0</v>
      </c>
      <c r="D11" s="152">
        <v>0</v>
      </c>
      <c r="E11" s="152">
        <v>0</v>
      </c>
      <c r="F11" s="152">
        <v>0</v>
      </c>
      <c r="G11" s="152">
        <v>0</v>
      </c>
      <c r="H11" s="152">
        <v>0</v>
      </c>
      <c r="I11" s="152">
        <v>0</v>
      </c>
      <c r="J11" s="152">
        <v>0</v>
      </c>
      <c r="K11" s="152">
        <v>0</v>
      </c>
      <c r="L11" s="152">
        <v>0</v>
      </c>
      <c r="M11" s="152">
        <v>2</v>
      </c>
      <c r="N11" s="152">
        <v>0</v>
      </c>
      <c r="O11" s="152">
        <v>1</v>
      </c>
      <c r="P11" s="152">
        <v>2</v>
      </c>
      <c r="Q11" s="152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1"/>
      <c r="B12" s="150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0</v>
      </c>
      <c r="AQ12" s="49"/>
      <c r="AR12" s="37"/>
    </row>
    <row r="13" spans="1:44" x14ac:dyDescent="0.3">
      <c r="A13" s="201"/>
      <c r="B13" s="151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0</v>
      </c>
      <c r="AQ13" s="95"/>
      <c r="AR13" s="37"/>
    </row>
    <row r="14" spans="1:44" x14ac:dyDescent="0.3">
      <c r="A14" s="201"/>
      <c r="B14" s="149" t="s">
        <v>1466</v>
      </c>
      <c r="C14" s="152">
        <v>3</v>
      </c>
      <c r="D14" s="152">
        <v>5</v>
      </c>
      <c r="E14" s="152">
        <v>3</v>
      </c>
      <c r="F14" s="152">
        <v>7</v>
      </c>
      <c r="G14" s="152">
        <v>24</v>
      </c>
      <c r="H14" s="152">
        <v>268</v>
      </c>
      <c r="I14" s="152">
        <v>21</v>
      </c>
      <c r="J14" s="152">
        <v>29</v>
      </c>
      <c r="K14" s="152">
        <v>39</v>
      </c>
      <c r="L14" s="152">
        <v>6</v>
      </c>
      <c r="M14" s="152">
        <v>95</v>
      </c>
      <c r="N14" s="152">
        <v>534</v>
      </c>
      <c r="O14" s="152">
        <v>128</v>
      </c>
      <c r="P14" s="152">
        <v>130</v>
      </c>
      <c r="Q14" s="152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1"/>
      <c r="B15" s="150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140</v>
      </c>
      <c r="AQ15" s="50"/>
      <c r="AR15" s="37"/>
    </row>
    <row r="16" spans="1:44" x14ac:dyDescent="0.3">
      <c r="A16" s="201"/>
      <c r="B16" s="151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26"/>
      <c r="S16" s="71" t="s">
        <v>1493</v>
      </c>
      <c r="T16" s="93"/>
      <c r="U16" s="93">
        <v>2</v>
      </c>
      <c r="V16" s="93">
        <v>32</v>
      </c>
      <c r="W16" s="93">
        <v>100</v>
      </c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134</v>
      </c>
      <c r="AQ16" s="97"/>
      <c r="AR16" s="37"/>
    </row>
    <row r="17" spans="1:44" x14ac:dyDescent="0.3">
      <c r="A17" s="201"/>
      <c r="B17" s="149" t="s">
        <v>1467</v>
      </c>
      <c r="C17" s="152">
        <v>0</v>
      </c>
      <c r="D17" s="152">
        <v>0</v>
      </c>
      <c r="E17" s="152">
        <v>0</v>
      </c>
      <c r="F17" s="152">
        <v>0</v>
      </c>
      <c r="G17" s="152">
        <v>1</v>
      </c>
      <c r="H17" s="152">
        <v>13</v>
      </c>
      <c r="I17" s="152">
        <v>1</v>
      </c>
      <c r="J17" s="152">
        <v>1</v>
      </c>
      <c r="K17" s="152">
        <v>0</v>
      </c>
      <c r="L17" s="152">
        <v>0</v>
      </c>
      <c r="M17" s="152">
        <v>11</v>
      </c>
      <c r="N17" s="152">
        <v>55</v>
      </c>
      <c r="O17" s="152">
        <v>8</v>
      </c>
      <c r="P17" s="152">
        <v>4</v>
      </c>
      <c r="Q17" s="152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1"/>
      <c r="B18" s="150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54"/>
      <c r="S18" s="47" t="s">
        <v>1463</v>
      </c>
      <c r="T18" s="48"/>
      <c r="U18" s="48"/>
      <c r="V18" s="48">
        <v>4</v>
      </c>
      <c r="W18" s="48">
        <v>5</v>
      </c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9</v>
      </c>
      <c r="AQ18" s="49"/>
      <c r="AR18" s="37"/>
    </row>
    <row r="19" spans="1:44" x14ac:dyDescent="0.3">
      <c r="A19" s="201"/>
      <c r="B19" s="151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24"/>
      <c r="S19" s="71" t="s">
        <v>1493</v>
      </c>
      <c r="T19" s="93"/>
      <c r="U19" s="93"/>
      <c r="V19" s="93">
        <v>4</v>
      </c>
      <c r="W19" s="93">
        <v>5</v>
      </c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9</v>
      </c>
      <c r="AQ19" s="95"/>
      <c r="AR19" s="37"/>
    </row>
    <row r="20" spans="1:44" x14ac:dyDescent="0.3">
      <c r="A20" s="201"/>
      <c r="B20" s="149" t="s">
        <v>1468</v>
      </c>
      <c r="C20" s="152">
        <v>1</v>
      </c>
      <c r="D20" s="152">
        <v>1</v>
      </c>
      <c r="E20" s="152">
        <v>0</v>
      </c>
      <c r="F20" s="152">
        <v>1</v>
      </c>
      <c r="G20" s="152">
        <v>2</v>
      </c>
      <c r="H20" s="152">
        <v>43</v>
      </c>
      <c r="I20" s="152">
        <v>5</v>
      </c>
      <c r="J20" s="152">
        <v>2</v>
      </c>
      <c r="K20" s="152">
        <v>4</v>
      </c>
      <c r="L20" s="152">
        <v>0</v>
      </c>
      <c r="M20" s="152">
        <v>15</v>
      </c>
      <c r="N20" s="152">
        <v>48</v>
      </c>
      <c r="O20" s="152">
        <v>21</v>
      </c>
      <c r="P20" s="152">
        <v>14</v>
      </c>
      <c r="Q20" s="152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1"/>
      <c r="B21" s="150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54"/>
      <c r="S21" s="47" t="s">
        <v>1463</v>
      </c>
      <c r="T21" s="48"/>
      <c r="U21" s="48"/>
      <c r="V21" s="48">
        <v>5</v>
      </c>
      <c r="W21" s="48">
        <v>8</v>
      </c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13</v>
      </c>
      <c r="AQ21" s="49"/>
      <c r="AR21" s="37"/>
    </row>
    <row r="22" spans="1:44" x14ac:dyDescent="0.3">
      <c r="A22" s="201"/>
      <c r="B22" s="151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24"/>
      <c r="S22" s="71" t="s">
        <v>1493</v>
      </c>
      <c r="T22" s="93"/>
      <c r="U22" s="93"/>
      <c r="V22" s="93">
        <v>5</v>
      </c>
      <c r="W22" s="93">
        <v>8</v>
      </c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13</v>
      </c>
      <c r="AQ22" s="95"/>
      <c r="AR22" s="37"/>
    </row>
    <row r="23" spans="1:44" x14ac:dyDescent="0.3">
      <c r="A23" s="201"/>
      <c r="B23" s="149" t="s">
        <v>1469</v>
      </c>
      <c r="C23" s="152">
        <v>0</v>
      </c>
      <c r="D23" s="152">
        <v>0</v>
      </c>
      <c r="E23" s="152">
        <v>0</v>
      </c>
      <c r="F23" s="152">
        <v>0</v>
      </c>
      <c r="G23" s="152">
        <v>2</v>
      </c>
      <c r="H23" s="152">
        <v>6</v>
      </c>
      <c r="I23" s="152">
        <v>0</v>
      </c>
      <c r="J23" s="152">
        <v>0</v>
      </c>
      <c r="K23" s="152">
        <v>0</v>
      </c>
      <c r="L23" s="152">
        <v>0</v>
      </c>
      <c r="M23" s="152">
        <v>1</v>
      </c>
      <c r="N23" s="152">
        <v>10</v>
      </c>
      <c r="O23" s="152">
        <v>4</v>
      </c>
      <c r="P23" s="152">
        <v>1</v>
      </c>
      <c r="Q23" s="152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1"/>
      <c r="B24" s="150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54"/>
      <c r="S24" s="47" t="s">
        <v>1463</v>
      </c>
      <c r="T24" s="48"/>
      <c r="U24" s="48"/>
      <c r="V24" s="48"/>
      <c r="W24" s="48">
        <v>1</v>
      </c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1</v>
      </c>
      <c r="AQ24" s="49"/>
      <c r="AR24" s="37"/>
    </row>
    <row r="25" spans="1:44" x14ac:dyDescent="0.3">
      <c r="A25" s="201"/>
      <c r="B25" s="151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24"/>
      <c r="S25" s="71" t="s">
        <v>1493</v>
      </c>
      <c r="T25" s="93"/>
      <c r="U25" s="93"/>
      <c r="V25" s="93"/>
      <c r="W25" s="93">
        <v>1</v>
      </c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1</v>
      </c>
      <c r="AQ25" s="95"/>
      <c r="AR25" s="37"/>
    </row>
    <row r="26" spans="1:44" x14ac:dyDescent="0.3">
      <c r="A26" s="201"/>
      <c r="B26" s="164" t="s">
        <v>1470</v>
      </c>
      <c r="C26" s="152">
        <v>1</v>
      </c>
      <c r="D26" s="152">
        <v>0</v>
      </c>
      <c r="E26" s="152">
        <v>0</v>
      </c>
      <c r="F26" s="152">
        <v>2</v>
      </c>
      <c r="G26" s="152">
        <v>2</v>
      </c>
      <c r="H26" s="152">
        <v>15</v>
      </c>
      <c r="I26" s="152">
        <v>3</v>
      </c>
      <c r="J26" s="152">
        <v>0</v>
      </c>
      <c r="K26" s="152">
        <v>0</v>
      </c>
      <c r="L26" s="152">
        <v>1</v>
      </c>
      <c r="M26" s="152">
        <v>7</v>
      </c>
      <c r="N26" s="152">
        <v>43</v>
      </c>
      <c r="O26" s="152">
        <v>4</v>
      </c>
      <c r="P26" s="152">
        <v>2</v>
      </c>
      <c r="Q26" s="152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1"/>
      <c r="B27" s="165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54"/>
      <c r="S27" s="47" t="s">
        <v>1463</v>
      </c>
      <c r="T27" s="48"/>
      <c r="U27" s="48"/>
      <c r="V27" s="48">
        <v>1</v>
      </c>
      <c r="W27" s="48">
        <v>3</v>
      </c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4</v>
      </c>
      <c r="AQ27" s="49"/>
      <c r="AR27" s="37"/>
    </row>
    <row r="28" spans="1:44" x14ac:dyDescent="0.3">
      <c r="A28" s="201"/>
      <c r="B28" s="166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24"/>
      <c r="S28" s="71" t="s">
        <v>1493</v>
      </c>
      <c r="T28" s="93"/>
      <c r="U28" s="93"/>
      <c r="V28" s="93">
        <v>1</v>
      </c>
      <c r="W28" s="93">
        <v>3</v>
      </c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4</v>
      </c>
      <c r="AQ28" s="98"/>
      <c r="AR28" s="37"/>
    </row>
    <row r="29" spans="1:44" x14ac:dyDescent="0.3">
      <c r="A29" s="201"/>
      <c r="B29" s="161" t="s">
        <v>1471</v>
      </c>
      <c r="C29" s="146">
        <f t="shared" ref="C29:R29" si="5">SUM(C11:C28)</f>
        <v>5</v>
      </c>
      <c r="D29" s="146">
        <f t="shared" si="5"/>
        <v>6</v>
      </c>
      <c r="E29" s="146">
        <f t="shared" si="5"/>
        <v>3</v>
      </c>
      <c r="F29" s="146">
        <f t="shared" si="5"/>
        <v>10</v>
      </c>
      <c r="G29" s="146">
        <f t="shared" si="5"/>
        <v>31</v>
      </c>
      <c r="H29" s="146">
        <f t="shared" si="5"/>
        <v>345</v>
      </c>
      <c r="I29" s="146">
        <f t="shared" si="5"/>
        <v>30</v>
      </c>
      <c r="J29" s="146">
        <f t="shared" si="5"/>
        <v>32</v>
      </c>
      <c r="K29" s="146">
        <f t="shared" si="5"/>
        <v>43</v>
      </c>
      <c r="L29" s="146">
        <f t="shared" si="5"/>
        <v>7</v>
      </c>
      <c r="M29" s="146">
        <f t="shared" si="5"/>
        <v>131</v>
      </c>
      <c r="N29" s="146">
        <f t="shared" si="5"/>
        <v>690</v>
      </c>
      <c r="O29" s="146">
        <f t="shared" si="5"/>
        <v>166</v>
      </c>
      <c r="P29" s="146">
        <f t="shared" si="5"/>
        <v>153</v>
      </c>
      <c r="Q29" s="146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1"/>
      <c r="B30" s="162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0</v>
      </c>
      <c r="Y30" s="57">
        <f t="shared" si="8"/>
        <v>0</v>
      </c>
      <c r="Z30" s="57">
        <f t="shared" si="8"/>
        <v>0</v>
      </c>
      <c r="AA30" s="57">
        <f t="shared" si="8"/>
        <v>0</v>
      </c>
      <c r="AB30" s="57">
        <f t="shared" si="8"/>
        <v>0</v>
      </c>
      <c r="AC30" s="57">
        <f t="shared" si="8"/>
        <v>0</v>
      </c>
      <c r="AD30" s="57">
        <f t="shared" si="8"/>
        <v>0</v>
      </c>
      <c r="AE30" s="57">
        <f t="shared" si="8"/>
        <v>0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167</v>
      </c>
      <c r="AQ30" s="57">
        <f t="shared" si="9"/>
        <v>0</v>
      </c>
    </row>
    <row r="31" spans="1:44" ht="17.25" thickBot="1" x14ac:dyDescent="0.35">
      <c r="A31" s="202"/>
      <c r="B31" s="163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2</v>
      </c>
      <c r="V31" s="60">
        <f t="shared" si="10"/>
        <v>42</v>
      </c>
      <c r="W31" s="60">
        <f t="shared" si="10"/>
        <v>117</v>
      </c>
      <c r="X31" s="60">
        <f t="shared" si="10"/>
        <v>0</v>
      </c>
      <c r="Y31" s="60">
        <f t="shared" si="10"/>
        <v>0</v>
      </c>
      <c r="Z31" s="60">
        <f t="shared" si="10"/>
        <v>0</v>
      </c>
      <c r="AA31" s="60">
        <f t="shared" si="10"/>
        <v>0</v>
      </c>
      <c r="AB31" s="60">
        <f t="shared" si="10"/>
        <v>0</v>
      </c>
      <c r="AC31" s="60">
        <f t="shared" si="10"/>
        <v>0</v>
      </c>
      <c r="AD31" s="60">
        <f t="shared" si="10"/>
        <v>0</v>
      </c>
      <c r="AE31" s="60">
        <f t="shared" si="10"/>
        <v>0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161</v>
      </c>
      <c r="AQ31" s="60">
        <f t="shared" si="11"/>
        <v>0</v>
      </c>
    </row>
    <row r="32" spans="1:44" ht="16.5" customHeight="1" x14ac:dyDescent="0.3">
      <c r="A32" s="155" t="s">
        <v>1472</v>
      </c>
      <c r="B32" s="149" t="s">
        <v>1473</v>
      </c>
      <c r="C32" s="152">
        <v>0</v>
      </c>
      <c r="D32" s="152">
        <v>0</v>
      </c>
      <c r="E32" s="152">
        <v>0</v>
      </c>
      <c r="F32" s="152">
        <v>1</v>
      </c>
      <c r="G32" s="152">
        <v>0</v>
      </c>
      <c r="H32" s="152">
        <v>0</v>
      </c>
      <c r="I32" s="152">
        <v>0</v>
      </c>
      <c r="J32" s="152">
        <v>0</v>
      </c>
      <c r="K32" s="152">
        <v>0</v>
      </c>
      <c r="L32" s="152">
        <v>0</v>
      </c>
      <c r="M32" s="152">
        <v>2</v>
      </c>
      <c r="N32" s="152">
        <v>8</v>
      </c>
      <c r="O32" s="152">
        <v>0</v>
      </c>
      <c r="P32" s="152">
        <v>0</v>
      </c>
      <c r="Q32" s="152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56"/>
      <c r="B33" s="150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0</v>
      </c>
      <c r="AQ33" s="51"/>
    </row>
    <row r="34" spans="1:44" x14ac:dyDescent="0.3">
      <c r="A34" s="156"/>
      <c r="B34" s="151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0</v>
      </c>
      <c r="AQ34" s="94"/>
    </row>
    <row r="35" spans="1:44" x14ac:dyDescent="0.3">
      <c r="A35" s="156"/>
      <c r="B35" s="149" t="s">
        <v>1474</v>
      </c>
      <c r="C35" s="152">
        <v>0</v>
      </c>
      <c r="D35" s="152">
        <v>0</v>
      </c>
      <c r="E35" s="152">
        <v>0</v>
      </c>
      <c r="F35" s="152">
        <v>0</v>
      </c>
      <c r="G35" s="152">
        <v>0</v>
      </c>
      <c r="H35" s="152">
        <v>12</v>
      </c>
      <c r="I35" s="152">
        <v>1</v>
      </c>
      <c r="J35" s="152">
        <v>1</v>
      </c>
      <c r="K35" s="152">
        <v>1</v>
      </c>
      <c r="L35" s="152">
        <v>0</v>
      </c>
      <c r="M35" s="152">
        <v>2</v>
      </c>
      <c r="N35" s="152">
        <v>6</v>
      </c>
      <c r="O35" s="152">
        <v>5</v>
      </c>
      <c r="P35" s="152">
        <v>1</v>
      </c>
      <c r="Q35" s="152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56"/>
      <c r="B36" s="150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54"/>
      <c r="S36" s="47" t="s">
        <v>1463</v>
      </c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0</v>
      </c>
      <c r="AQ36" s="51"/>
      <c r="AR36" s="10"/>
    </row>
    <row r="37" spans="1:44" x14ac:dyDescent="0.3">
      <c r="A37" s="156"/>
      <c r="B37" s="151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24"/>
      <c r="S37" s="71" t="s">
        <v>1493</v>
      </c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0</v>
      </c>
      <c r="AQ37" s="94"/>
      <c r="AR37" s="10"/>
    </row>
    <row r="38" spans="1:44" x14ac:dyDescent="0.3">
      <c r="A38" s="156"/>
      <c r="B38" s="149" t="s">
        <v>1475</v>
      </c>
      <c r="C38" s="152">
        <v>1</v>
      </c>
      <c r="D38" s="152">
        <v>0</v>
      </c>
      <c r="E38" s="152">
        <v>1</v>
      </c>
      <c r="F38" s="152">
        <v>0</v>
      </c>
      <c r="G38" s="152">
        <v>0</v>
      </c>
      <c r="H38" s="152">
        <v>8</v>
      </c>
      <c r="I38" s="152">
        <v>1</v>
      </c>
      <c r="J38" s="152">
        <v>0</v>
      </c>
      <c r="K38" s="152">
        <v>1</v>
      </c>
      <c r="L38" s="152">
        <v>0</v>
      </c>
      <c r="M38" s="152">
        <v>2</v>
      </c>
      <c r="N38" s="152">
        <v>21</v>
      </c>
      <c r="O38" s="152">
        <v>7</v>
      </c>
      <c r="P38" s="152">
        <v>6</v>
      </c>
      <c r="Q38" s="152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56"/>
      <c r="B39" s="150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54"/>
      <c r="S39" s="47" t="s">
        <v>1463</v>
      </c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0</v>
      </c>
      <c r="AQ39" s="51"/>
      <c r="AR39" s="10"/>
    </row>
    <row r="40" spans="1:44" x14ac:dyDescent="0.3">
      <c r="A40" s="156"/>
      <c r="B40" s="151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24"/>
      <c r="S40" s="71" t="s">
        <v>1493</v>
      </c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0</v>
      </c>
      <c r="AQ40" s="94"/>
      <c r="AR40" s="10"/>
    </row>
    <row r="41" spans="1:44" x14ac:dyDescent="0.3">
      <c r="A41" s="156"/>
      <c r="B41" s="149" t="s">
        <v>1490</v>
      </c>
      <c r="C41" s="152">
        <v>18</v>
      </c>
      <c r="D41" s="152">
        <v>11</v>
      </c>
      <c r="E41" s="152">
        <v>48</v>
      </c>
      <c r="F41" s="152">
        <v>15</v>
      </c>
      <c r="G41" s="152">
        <v>33</v>
      </c>
      <c r="H41" s="152">
        <v>201</v>
      </c>
      <c r="I41" s="152">
        <v>19</v>
      </c>
      <c r="J41" s="152">
        <v>30</v>
      </c>
      <c r="K41" s="152">
        <v>49</v>
      </c>
      <c r="L41" s="152">
        <v>3</v>
      </c>
      <c r="M41" s="152">
        <v>86</v>
      </c>
      <c r="N41" s="152">
        <v>451</v>
      </c>
      <c r="O41" s="152">
        <v>182</v>
      </c>
      <c r="P41" s="152">
        <v>173</v>
      </c>
      <c r="Q41" s="152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56"/>
      <c r="B42" s="150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54"/>
      <c r="S42" s="47" t="s">
        <v>1463</v>
      </c>
      <c r="T42" s="48"/>
      <c r="U42" s="48"/>
      <c r="V42" s="48">
        <v>10</v>
      </c>
      <c r="W42" s="48">
        <v>35</v>
      </c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45</v>
      </c>
      <c r="AQ42" s="51"/>
      <c r="AR42" s="29"/>
    </row>
    <row r="43" spans="1:44" x14ac:dyDescent="0.3">
      <c r="A43" s="156"/>
      <c r="B43" s="151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24"/>
      <c r="S43" s="71" t="s">
        <v>1493</v>
      </c>
      <c r="T43" s="93"/>
      <c r="U43" s="93"/>
      <c r="V43" s="93">
        <v>10</v>
      </c>
      <c r="W43" s="93">
        <v>35</v>
      </c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45</v>
      </c>
      <c r="AQ43" s="94"/>
      <c r="AR43" s="29"/>
    </row>
    <row r="44" spans="1:44" x14ac:dyDescent="0.3">
      <c r="A44" s="156"/>
      <c r="B44" s="149" t="s">
        <v>1476</v>
      </c>
      <c r="C44" s="152">
        <v>0</v>
      </c>
      <c r="D44" s="152">
        <v>0</v>
      </c>
      <c r="E44" s="152">
        <v>0</v>
      </c>
      <c r="F44" s="152">
        <v>0</v>
      </c>
      <c r="G44" s="152">
        <v>0</v>
      </c>
      <c r="H44" s="152">
        <v>0</v>
      </c>
      <c r="I44" s="152">
        <v>0</v>
      </c>
      <c r="J44" s="152">
        <v>2</v>
      </c>
      <c r="K44" s="152">
        <v>0</v>
      </c>
      <c r="L44" s="152">
        <v>0</v>
      </c>
      <c r="M44" s="152">
        <v>0</v>
      </c>
      <c r="N44" s="152">
        <v>7</v>
      </c>
      <c r="O44" s="152">
        <v>7</v>
      </c>
      <c r="P44" s="152">
        <v>3</v>
      </c>
      <c r="Q44" s="152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56"/>
      <c r="B45" s="150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54"/>
      <c r="S45" s="47" t="s">
        <v>1463</v>
      </c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0</v>
      </c>
      <c r="AQ45" s="51"/>
    </row>
    <row r="46" spans="1:44" x14ac:dyDescent="0.3">
      <c r="A46" s="156"/>
      <c r="B46" s="151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24"/>
      <c r="S46" s="71" t="s">
        <v>1493</v>
      </c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0</v>
      </c>
      <c r="AQ46" s="94"/>
    </row>
    <row r="47" spans="1:44" ht="16.5" customHeight="1" x14ac:dyDescent="0.3">
      <c r="A47" s="156"/>
      <c r="B47" s="158" t="s">
        <v>1477</v>
      </c>
      <c r="C47" s="146">
        <f t="shared" ref="C47:R47" si="13">SUM(C32:C45)</f>
        <v>19</v>
      </c>
      <c r="D47" s="146">
        <f t="shared" si="13"/>
        <v>11</v>
      </c>
      <c r="E47" s="146">
        <f t="shared" si="13"/>
        <v>49</v>
      </c>
      <c r="F47" s="146">
        <f t="shared" si="13"/>
        <v>16</v>
      </c>
      <c r="G47" s="146">
        <f t="shared" si="13"/>
        <v>33</v>
      </c>
      <c r="H47" s="146">
        <f t="shared" si="13"/>
        <v>221</v>
      </c>
      <c r="I47" s="146">
        <f t="shared" si="13"/>
        <v>21</v>
      </c>
      <c r="J47" s="146">
        <f t="shared" si="13"/>
        <v>33</v>
      </c>
      <c r="K47" s="146">
        <f t="shared" si="13"/>
        <v>51</v>
      </c>
      <c r="L47" s="146">
        <f t="shared" si="13"/>
        <v>3</v>
      </c>
      <c r="M47" s="146">
        <f t="shared" si="13"/>
        <v>92</v>
      </c>
      <c r="N47" s="146">
        <f t="shared" si="13"/>
        <v>493</v>
      </c>
      <c r="O47" s="146">
        <f t="shared" si="13"/>
        <v>201</v>
      </c>
      <c r="P47" s="146">
        <f t="shared" si="13"/>
        <v>183</v>
      </c>
      <c r="Q47" s="146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56"/>
      <c r="B48" s="159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0</v>
      </c>
      <c r="Y48" s="57">
        <f t="shared" si="15"/>
        <v>0</v>
      </c>
      <c r="Z48" s="57">
        <f t="shared" si="15"/>
        <v>0</v>
      </c>
      <c r="AA48" s="57">
        <f t="shared" si="15"/>
        <v>0</v>
      </c>
      <c r="AB48" s="57">
        <f t="shared" si="15"/>
        <v>0</v>
      </c>
      <c r="AC48" s="57">
        <f t="shared" si="15"/>
        <v>0</v>
      </c>
      <c r="AD48" s="57">
        <f t="shared" si="15"/>
        <v>0</v>
      </c>
      <c r="AE48" s="57">
        <f t="shared" si="15"/>
        <v>0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45</v>
      </c>
      <c r="AQ48" s="57">
        <f t="shared" si="15"/>
        <v>0</v>
      </c>
    </row>
    <row r="49" spans="1:44" ht="17.25" thickBot="1" x14ac:dyDescent="0.35">
      <c r="A49" s="157"/>
      <c r="B49" s="160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0</v>
      </c>
      <c r="Y49" s="60">
        <f t="shared" si="16"/>
        <v>0</v>
      </c>
      <c r="Z49" s="60">
        <f t="shared" si="16"/>
        <v>0</v>
      </c>
      <c r="AA49" s="60">
        <f t="shared" si="16"/>
        <v>0</v>
      </c>
      <c r="AB49" s="60">
        <f t="shared" si="16"/>
        <v>0</v>
      </c>
      <c r="AC49" s="60">
        <f t="shared" si="16"/>
        <v>0</v>
      </c>
      <c r="AD49" s="60">
        <f t="shared" si="16"/>
        <v>0</v>
      </c>
      <c r="AE49" s="60">
        <f t="shared" si="16"/>
        <v>0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45</v>
      </c>
      <c r="AQ49" s="60">
        <f t="shared" si="17"/>
        <v>0</v>
      </c>
    </row>
    <row r="50" spans="1:44" x14ac:dyDescent="0.3">
      <c r="A50" s="207" t="s">
        <v>1363</v>
      </c>
      <c r="B50" s="149" t="s">
        <v>1478</v>
      </c>
      <c r="C50" s="140">
        <v>14</v>
      </c>
      <c r="D50" s="140">
        <v>4</v>
      </c>
      <c r="E50" s="140">
        <v>11</v>
      </c>
      <c r="F50" s="140">
        <v>4</v>
      </c>
      <c r="G50" s="140">
        <v>2</v>
      </c>
      <c r="H50" s="140">
        <v>46</v>
      </c>
      <c r="I50" s="140">
        <v>3</v>
      </c>
      <c r="J50" s="140">
        <v>6</v>
      </c>
      <c r="K50" s="140">
        <v>5</v>
      </c>
      <c r="L50" s="140">
        <v>2</v>
      </c>
      <c r="M50" s="140">
        <v>26</v>
      </c>
      <c r="N50" s="140">
        <v>94</v>
      </c>
      <c r="O50" s="140">
        <v>17</v>
      </c>
      <c r="P50" s="140">
        <v>6</v>
      </c>
      <c r="Q50" s="140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08"/>
      <c r="B51" s="150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54"/>
      <c r="S51" s="47" t="s">
        <v>1463</v>
      </c>
      <c r="T51" s="48"/>
      <c r="U51" s="48"/>
      <c r="V51" s="48">
        <v>2</v>
      </c>
      <c r="W51" s="48">
        <v>3</v>
      </c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5</v>
      </c>
      <c r="AQ51" s="49"/>
      <c r="AR51" s="37"/>
    </row>
    <row r="52" spans="1:44" x14ac:dyDescent="0.3">
      <c r="A52" s="208"/>
      <c r="B52" s="151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24"/>
      <c r="S52" s="71" t="s">
        <v>1493</v>
      </c>
      <c r="T52" s="93"/>
      <c r="U52" s="93"/>
      <c r="V52" s="93">
        <v>2</v>
      </c>
      <c r="W52" s="93">
        <v>3</v>
      </c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5</v>
      </c>
      <c r="AQ52" s="95"/>
      <c r="AR52" s="37"/>
    </row>
    <row r="53" spans="1:44" x14ac:dyDescent="0.3">
      <c r="A53" s="208"/>
      <c r="B53" s="149" t="s">
        <v>1479</v>
      </c>
      <c r="C53" s="140">
        <v>0</v>
      </c>
      <c r="D53" s="140">
        <v>0</v>
      </c>
      <c r="E53" s="140">
        <v>0</v>
      </c>
      <c r="F53" s="140">
        <v>0</v>
      </c>
      <c r="G53" s="140">
        <v>0</v>
      </c>
      <c r="H53" s="140">
        <v>2</v>
      </c>
      <c r="I53" s="140">
        <v>0</v>
      </c>
      <c r="J53" s="140">
        <v>0</v>
      </c>
      <c r="K53" s="140">
        <v>0</v>
      </c>
      <c r="L53" s="140">
        <v>0</v>
      </c>
      <c r="M53" s="140">
        <v>4</v>
      </c>
      <c r="N53" s="140">
        <v>5</v>
      </c>
      <c r="O53" s="140">
        <v>2</v>
      </c>
      <c r="P53" s="140">
        <v>1</v>
      </c>
      <c r="Q53" s="140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08"/>
      <c r="B54" s="150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54"/>
      <c r="S54" s="47" t="s">
        <v>1463</v>
      </c>
      <c r="T54" s="48"/>
      <c r="U54" s="48"/>
      <c r="V54" s="48"/>
      <c r="W54" s="48">
        <v>1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1</v>
      </c>
      <c r="AQ54" s="52"/>
      <c r="AR54" s="37"/>
    </row>
    <row r="55" spans="1:44" x14ac:dyDescent="0.3">
      <c r="A55" s="208"/>
      <c r="B55" s="151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24"/>
      <c r="S55" s="71" t="s">
        <v>1493</v>
      </c>
      <c r="T55" s="93"/>
      <c r="U55" s="93"/>
      <c r="V55" s="93"/>
      <c r="W55" s="93">
        <v>1</v>
      </c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1</v>
      </c>
      <c r="AQ55" s="95"/>
      <c r="AR55" s="37"/>
    </row>
    <row r="56" spans="1:44" x14ac:dyDescent="0.3">
      <c r="A56" s="208"/>
      <c r="B56" s="149" t="s">
        <v>1480</v>
      </c>
      <c r="C56" s="140">
        <v>11</v>
      </c>
      <c r="D56" s="140">
        <v>6</v>
      </c>
      <c r="E56" s="140">
        <v>6</v>
      </c>
      <c r="F56" s="140">
        <v>0</v>
      </c>
      <c r="G56" s="140">
        <v>2</v>
      </c>
      <c r="H56" s="140">
        <v>13</v>
      </c>
      <c r="I56" s="140">
        <v>2</v>
      </c>
      <c r="J56" s="140">
        <v>1</v>
      </c>
      <c r="K56" s="140">
        <v>2</v>
      </c>
      <c r="L56" s="140">
        <v>2</v>
      </c>
      <c r="M56" s="140">
        <v>8</v>
      </c>
      <c r="N56" s="140">
        <v>77</v>
      </c>
      <c r="O56" s="140">
        <v>18</v>
      </c>
      <c r="P56" s="140">
        <v>11</v>
      </c>
      <c r="Q56" s="140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08"/>
      <c r="B57" s="150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54"/>
      <c r="S57" s="47" t="s">
        <v>1463</v>
      </c>
      <c r="T57" s="48"/>
      <c r="U57" s="48"/>
      <c r="V57" s="48">
        <v>1</v>
      </c>
      <c r="W57" s="48">
        <v>1</v>
      </c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2</v>
      </c>
      <c r="AQ57" s="49"/>
      <c r="AR57" s="37"/>
    </row>
    <row r="58" spans="1:44" x14ac:dyDescent="0.3">
      <c r="A58" s="208"/>
      <c r="B58" s="151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24"/>
      <c r="S58" s="71" t="s">
        <v>1493</v>
      </c>
      <c r="T58" s="93"/>
      <c r="U58" s="93"/>
      <c r="V58" s="93">
        <v>1</v>
      </c>
      <c r="W58" s="93">
        <v>1</v>
      </c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2</v>
      </c>
      <c r="AQ58" s="95"/>
      <c r="AR58" s="37"/>
    </row>
    <row r="59" spans="1:44" x14ac:dyDescent="0.3">
      <c r="A59" s="208"/>
      <c r="B59" s="149" t="s">
        <v>1481</v>
      </c>
      <c r="C59" s="140">
        <v>0</v>
      </c>
      <c r="D59" s="140">
        <v>0</v>
      </c>
      <c r="E59" s="140">
        <v>0</v>
      </c>
      <c r="F59" s="140">
        <v>0</v>
      </c>
      <c r="G59" s="140">
        <v>1</v>
      </c>
      <c r="H59" s="140">
        <v>2</v>
      </c>
      <c r="I59" s="140">
        <v>2</v>
      </c>
      <c r="J59" s="140">
        <v>0</v>
      </c>
      <c r="K59" s="140">
        <v>0</v>
      </c>
      <c r="L59" s="140">
        <v>1</v>
      </c>
      <c r="M59" s="140">
        <v>4</v>
      </c>
      <c r="N59" s="140">
        <v>17</v>
      </c>
      <c r="O59" s="140">
        <v>12</v>
      </c>
      <c r="P59" s="140">
        <v>3</v>
      </c>
      <c r="Q59" s="140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08"/>
      <c r="B60" s="150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54"/>
      <c r="S60" s="47" t="s">
        <v>1463</v>
      </c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0</v>
      </c>
      <c r="AQ60" s="49"/>
      <c r="AR60" s="37"/>
    </row>
    <row r="61" spans="1:44" x14ac:dyDescent="0.3">
      <c r="A61" s="208"/>
      <c r="B61" s="151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24"/>
      <c r="S61" s="71" t="s">
        <v>1493</v>
      </c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0</v>
      </c>
      <c r="AQ61" s="95"/>
      <c r="AR61" s="37"/>
    </row>
    <row r="62" spans="1:44" x14ac:dyDescent="0.3">
      <c r="A62" s="208"/>
      <c r="B62" s="149" t="s">
        <v>1482</v>
      </c>
      <c r="C62" s="140">
        <v>1</v>
      </c>
      <c r="D62" s="140">
        <v>0</v>
      </c>
      <c r="E62" s="140">
        <v>1</v>
      </c>
      <c r="F62" s="140">
        <v>0</v>
      </c>
      <c r="G62" s="140">
        <v>0</v>
      </c>
      <c r="H62" s="140">
        <v>0</v>
      </c>
      <c r="I62" s="140">
        <v>1</v>
      </c>
      <c r="J62" s="140">
        <v>1</v>
      </c>
      <c r="K62" s="140">
        <v>0</v>
      </c>
      <c r="L62" s="140">
        <v>0</v>
      </c>
      <c r="M62" s="140">
        <v>0</v>
      </c>
      <c r="N62" s="140">
        <v>2</v>
      </c>
      <c r="O62" s="140">
        <v>4</v>
      </c>
      <c r="P62" s="140">
        <v>0</v>
      </c>
      <c r="Q62" s="140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08"/>
      <c r="B63" s="150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54"/>
      <c r="S63" s="47" t="s">
        <v>1463</v>
      </c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0</v>
      </c>
      <c r="AQ63" s="49"/>
      <c r="AR63" s="37"/>
    </row>
    <row r="64" spans="1:44" x14ac:dyDescent="0.3">
      <c r="A64" s="208"/>
      <c r="B64" s="151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24"/>
      <c r="S64" s="71" t="s">
        <v>1493</v>
      </c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0</v>
      </c>
      <c r="AQ64" s="95"/>
      <c r="AR64" s="37"/>
    </row>
    <row r="65" spans="1:44" x14ac:dyDescent="0.3">
      <c r="A65" s="208"/>
      <c r="B65" s="149" t="s">
        <v>1483</v>
      </c>
      <c r="C65" s="140">
        <v>0</v>
      </c>
      <c r="D65" s="140">
        <v>0</v>
      </c>
      <c r="E65" s="140">
        <v>2</v>
      </c>
      <c r="F65" s="140">
        <v>0</v>
      </c>
      <c r="G65" s="140">
        <v>0</v>
      </c>
      <c r="H65" s="140">
        <v>0</v>
      </c>
      <c r="I65" s="140">
        <v>1</v>
      </c>
      <c r="J65" s="140">
        <v>0</v>
      </c>
      <c r="K65" s="140">
        <v>2</v>
      </c>
      <c r="L65" s="140">
        <v>0</v>
      </c>
      <c r="M65" s="140">
        <v>0</v>
      </c>
      <c r="N65" s="140">
        <v>5</v>
      </c>
      <c r="O65" s="140">
        <v>1</v>
      </c>
      <c r="P65" s="140">
        <v>0</v>
      </c>
      <c r="Q65" s="140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08"/>
      <c r="B66" s="150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54"/>
      <c r="S66" s="47" t="s">
        <v>1463</v>
      </c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0</v>
      </c>
      <c r="AQ66" s="51"/>
      <c r="AR66" s="37"/>
    </row>
    <row r="67" spans="1:44" x14ac:dyDescent="0.3">
      <c r="A67" s="208"/>
      <c r="B67" s="151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24"/>
      <c r="S67" s="71" t="s">
        <v>1493</v>
      </c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0</v>
      </c>
      <c r="AQ67" s="94"/>
      <c r="AR67" s="37"/>
    </row>
    <row r="68" spans="1:44" x14ac:dyDescent="0.3">
      <c r="A68" s="208"/>
      <c r="B68" s="210" t="s">
        <v>1484</v>
      </c>
      <c r="C68" s="146">
        <f t="shared" ref="C68:R68" si="18">SUM(C50:C66)</f>
        <v>26</v>
      </c>
      <c r="D68" s="146">
        <f t="shared" si="18"/>
        <v>10</v>
      </c>
      <c r="E68" s="146">
        <f t="shared" si="18"/>
        <v>20</v>
      </c>
      <c r="F68" s="146">
        <f t="shared" si="18"/>
        <v>4</v>
      </c>
      <c r="G68" s="146">
        <f t="shared" si="18"/>
        <v>5</v>
      </c>
      <c r="H68" s="146">
        <f t="shared" si="18"/>
        <v>63</v>
      </c>
      <c r="I68" s="146">
        <f t="shared" si="18"/>
        <v>9</v>
      </c>
      <c r="J68" s="146">
        <f t="shared" si="18"/>
        <v>8</v>
      </c>
      <c r="K68" s="146">
        <f t="shared" si="18"/>
        <v>9</v>
      </c>
      <c r="L68" s="146">
        <f t="shared" si="18"/>
        <v>5</v>
      </c>
      <c r="M68" s="146">
        <f t="shared" si="18"/>
        <v>42</v>
      </c>
      <c r="N68" s="146">
        <f t="shared" si="18"/>
        <v>200</v>
      </c>
      <c r="O68" s="146">
        <f t="shared" si="18"/>
        <v>54</v>
      </c>
      <c r="P68" s="146">
        <f t="shared" si="18"/>
        <v>21</v>
      </c>
      <c r="Q68" s="146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08"/>
      <c r="B69" s="211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0</v>
      </c>
      <c r="Y69" s="57">
        <f t="shared" si="20"/>
        <v>0</v>
      </c>
      <c r="Z69" s="57">
        <f t="shared" si="20"/>
        <v>0</v>
      </c>
      <c r="AA69" s="57">
        <f t="shared" si="20"/>
        <v>0</v>
      </c>
      <c r="AB69" s="57">
        <f t="shared" si="20"/>
        <v>0</v>
      </c>
      <c r="AC69" s="57">
        <f t="shared" si="20"/>
        <v>0</v>
      </c>
      <c r="AD69" s="57">
        <f t="shared" si="20"/>
        <v>0</v>
      </c>
      <c r="AE69" s="57">
        <f t="shared" si="20"/>
        <v>0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8</v>
      </c>
      <c r="AQ69" s="57">
        <f t="shared" si="20"/>
        <v>0</v>
      </c>
    </row>
    <row r="70" spans="1:44" ht="17.25" thickBot="1" x14ac:dyDescent="0.35">
      <c r="A70" s="209"/>
      <c r="B70" s="212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0</v>
      </c>
      <c r="Y70" s="60">
        <f t="shared" si="21"/>
        <v>0</v>
      </c>
      <c r="Z70" s="60">
        <f t="shared" si="21"/>
        <v>0</v>
      </c>
      <c r="AA70" s="60">
        <f t="shared" si="21"/>
        <v>0</v>
      </c>
      <c r="AB70" s="60">
        <f t="shared" si="21"/>
        <v>0</v>
      </c>
      <c r="AC70" s="60">
        <f t="shared" si="21"/>
        <v>0</v>
      </c>
      <c r="AD70" s="60">
        <f t="shared" si="21"/>
        <v>0</v>
      </c>
      <c r="AE70" s="60">
        <f t="shared" si="21"/>
        <v>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8</v>
      </c>
      <c r="AQ70" s="60">
        <f t="shared" si="22"/>
        <v>0</v>
      </c>
    </row>
    <row r="71" spans="1:44" x14ac:dyDescent="0.3">
      <c r="A71" s="207" t="s">
        <v>1364</v>
      </c>
      <c r="B71" s="143" t="s">
        <v>1464</v>
      </c>
      <c r="C71" s="140">
        <v>1</v>
      </c>
      <c r="D71" s="140">
        <v>1</v>
      </c>
      <c r="E71" s="140">
        <v>0</v>
      </c>
      <c r="F71" s="140">
        <v>0</v>
      </c>
      <c r="G71" s="140">
        <v>0</v>
      </c>
      <c r="H71" s="140">
        <v>0</v>
      </c>
      <c r="I71" s="140">
        <v>0</v>
      </c>
      <c r="J71" s="140">
        <v>0</v>
      </c>
      <c r="K71" s="140">
        <v>0</v>
      </c>
      <c r="L71" s="140">
        <v>1</v>
      </c>
      <c r="M71" s="140">
        <v>0</v>
      </c>
      <c r="N71" s="140">
        <v>0</v>
      </c>
      <c r="O71" s="140">
        <v>0</v>
      </c>
      <c r="P71" s="140">
        <v>1</v>
      </c>
      <c r="Q71" s="140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08"/>
      <c r="B72" s="144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0</v>
      </c>
      <c r="AQ72" s="49"/>
    </row>
    <row r="73" spans="1:44" x14ac:dyDescent="0.3">
      <c r="A73" s="208"/>
      <c r="B73" s="145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0</v>
      </c>
      <c r="AQ73" s="95"/>
    </row>
    <row r="74" spans="1:44" x14ac:dyDescent="0.3">
      <c r="A74" s="208"/>
      <c r="B74" s="143" t="s">
        <v>1485</v>
      </c>
      <c r="C74" s="140">
        <v>0</v>
      </c>
      <c r="D74" s="140">
        <v>0</v>
      </c>
      <c r="E74" s="140">
        <v>0</v>
      </c>
      <c r="F74" s="140">
        <v>0</v>
      </c>
      <c r="G74" s="140">
        <v>2</v>
      </c>
      <c r="H74" s="140">
        <v>3</v>
      </c>
      <c r="I74" s="140">
        <v>0</v>
      </c>
      <c r="J74" s="140">
        <v>0</v>
      </c>
      <c r="K74" s="140">
        <v>1</v>
      </c>
      <c r="L74" s="140">
        <v>2</v>
      </c>
      <c r="M74" s="140">
        <v>2</v>
      </c>
      <c r="N74" s="140">
        <v>6</v>
      </c>
      <c r="O74" s="140">
        <v>5</v>
      </c>
      <c r="P74" s="140">
        <v>6</v>
      </c>
      <c r="Q74" s="140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08"/>
      <c r="B75" s="144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54"/>
      <c r="S75" s="47" t="s">
        <v>1463</v>
      </c>
      <c r="T75" s="48"/>
      <c r="U75" s="48"/>
      <c r="V75" s="48">
        <v>1</v>
      </c>
      <c r="W75" s="48">
        <v>2</v>
      </c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3</v>
      </c>
      <c r="AQ75" s="49"/>
      <c r="AR75" s="37"/>
    </row>
    <row r="76" spans="1:44" x14ac:dyDescent="0.3">
      <c r="A76" s="208"/>
      <c r="B76" s="145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24"/>
      <c r="S76" s="71" t="s">
        <v>1493</v>
      </c>
      <c r="T76" s="93"/>
      <c r="U76" s="93"/>
      <c r="V76" s="93">
        <v>1</v>
      </c>
      <c r="W76" s="93">
        <v>2</v>
      </c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3</v>
      </c>
      <c r="AQ76" s="95"/>
      <c r="AR76" s="37"/>
    </row>
    <row r="77" spans="1:44" x14ac:dyDescent="0.3">
      <c r="A77" s="208"/>
      <c r="B77" s="143" t="s">
        <v>1486</v>
      </c>
      <c r="C77" s="140">
        <v>0</v>
      </c>
      <c r="D77" s="140">
        <v>0</v>
      </c>
      <c r="E77" s="140">
        <v>0</v>
      </c>
      <c r="F77" s="140">
        <v>1</v>
      </c>
      <c r="G77" s="140">
        <v>0</v>
      </c>
      <c r="H77" s="140">
        <v>7</v>
      </c>
      <c r="I77" s="140">
        <v>0</v>
      </c>
      <c r="J77" s="140">
        <v>0</v>
      </c>
      <c r="K77" s="140">
        <v>0</v>
      </c>
      <c r="L77" s="140">
        <v>0</v>
      </c>
      <c r="M77" s="140">
        <v>3</v>
      </c>
      <c r="N77" s="140">
        <v>7</v>
      </c>
      <c r="O77" s="140">
        <v>2</v>
      </c>
      <c r="P77" s="140">
        <v>2</v>
      </c>
      <c r="Q77" s="140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08"/>
      <c r="B78" s="144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54"/>
      <c r="S78" s="47" t="s">
        <v>1463</v>
      </c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0</v>
      </c>
      <c r="AQ78" s="49"/>
      <c r="AR78" s="37"/>
    </row>
    <row r="79" spans="1:44" x14ac:dyDescent="0.3">
      <c r="A79" s="208"/>
      <c r="B79" s="145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24"/>
      <c r="S79" s="71" t="s">
        <v>1493</v>
      </c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0</v>
      </c>
      <c r="AQ79" s="95"/>
      <c r="AR79" s="37"/>
    </row>
    <row r="80" spans="1:44" x14ac:dyDescent="0.3">
      <c r="A80" s="208"/>
      <c r="B80" s="143" t="s">
        <v>1487</v>
      </c>
      <c r="C80" s="140">
        <v>1</v>
      </c>
      <c r="D80" s="140">
        <v>0</v>
      </c>
      <c r="E80" s="140">
        <v>0</v>
      </c>
      <c r="F80" s="140">
        <v>0</v>
      </c>
      <c r="G80" s="140">
        <v>0</v>
      </c>
      <c r="H80" s="140">
        <v>0</v>
      </c>
      <c r="I80" s="140">
        <v>1</v>
      </c>
      <c r="J80" s="140">
        <v>0</v>
      </c>
      <c r="K80" s="140">
        <v>0</v>
      </c>
      <c r="L80" s="140">
        <v>0</v>
      </c>
      <c r="M80" s="140">
        <v>0</v>
      </c>
      <c r="N80" s="140">
        <v>1</v>
      </c>
      <c r="O80" s="140">
        <v>2</v>
      </c>
      <c r="P80" s="140">
        <v>2</v>
      </c>
      <c r="Q80" s="140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08"/>
      <c r="B81" s="144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2</v>
      </c>
      <c r="AQ81" s="49"/>
      <c r="AR81" s="37"/>
    </row>
    <row r="82" spans="1:44" x14ac:dyDescent="0.3">
      <c r="A82" s="208"/>
      <c r="B82" s="145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2</v>
      </c>
      <c r="AQ82" s="95"/>
      <c r="AR82" s="37"/>
    </row>
    <row r="83" spans="1:44" x14ac:dyDescent="0.3">
      <c r="A83" s="208"/>
      <c r="B83" s="143" t="s">
        <v>1488</v>
      </c>
      <c r="C83" s="140">
        <v>1</v>
      </c>
      <c r="D83" s="140">
        <v>1</v>
      </c>
      <c r="E83" s="140">
        <v>0</v>
      </c>
      <c r="F83" s="140">
        <v>1</v>
      </c>
      <c r="G83" s="140">
        <v>1</v>
      </c>
      <c r="H83" s="140">
        <v>0</v>
      </c>
      <c r="I83" s="140">
        <v>0</v>
      </c>
      <c r="J83" s="140">
        <v>0</v>
      </c>
      <c r="K83" s="140">
        <v>0</v>
      </c>
      <c r="L83" s="140">
        <v>1</v>
      </c>
      <c r="M83" s="140">
        <v>2</v>
      </c>
      <c r="N83" s="140">
        <v>2</v>
      </c>
      <c r="O83" s="140">
        <v>1</v>
      </c>
      <c r="P83" s="140">
        <v>3</v>
      </c>
      <c r="Q83" s="140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08"/>
      <c r="B84" s="144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4</v>
      </c>
      <c r="AQ84" s="49"/>
      <c r="AR84" s="37"/>
    </row>
    <row r="85" spans="1:44" x14ac:dyDescent="0.3">
      <c r="A85" s="208"/>
      <c r="B85" s="145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4</v>
      </c>
      <c r="AQ85" s="95"/>
      <c r="AR85" s="37"/>
    </row>
    <row r="86" spans="1:44" x14ac:dyDescent="0.3">
      <c r="A86" s="208"/>
      <c r="B86" s="143" t="s">
        <v>1489</v>
      </c>
      <c r="C86" s="140">
        <v>0</v>
      </c>
      <c r="D86" s="140">
        <v>0</v>
      </c>
      <c r="E86" s="140">
        <v>0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1</v>
      </c>
      <c r="O86" s="140">
        <v>1</v>
      </c>
      <c r="P86" s="140">
        <v>0</v>
      </c>
      <c r="Q86" s="140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08"/>
      <c r="B87" s="144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0</v>
      </c>
      <c r="AQ87" s="49"/>
      <c r="AR87" s="37"/>
    </row>
    <row r="88" spans="1:44" x14ac:dyDescent="0.3">
      <c r="A88" s="208"/>
      <c r="B88" s="145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0</v>
      </c>
      <c r="AQ88" s="95"/>
      <c r="AR88" s="37"/>
    </row>
    <row r="89" spans="1:44" x14ac:dyDescent="0.3">
      <c r="A89" s="208"/>
      <c r="B89" s="215" t="s">
        <v>1491</v>
      </c>
      <c r="C89" s="213">
        <v>0</v>
      </c>
      <c r="D89" s="213">
        <v>0</v>
      </c>
      <c r="E89" s="213">
        <v>0</v>
      </c>
      <c r="F89" s="213">
        <v>0</v>
      </c>
      <c r="G89" s="213">
        <v>9</v>
      </c>
      <c r="H89" s="213">
        <v>20</v>
      </c>
      <c r="I89" s="213">
        <v>2</v>
      </c>
      <c r="J89" s="213">
        <v>3</v>
      </c>
      <c r="K89" s="213">
        <v>1</v>
      </c>
      <c r="L89" s="213">
        <v>1</v>
      </c>
      <c r="M89" s="213">
        <v>14</v>
      </c>
      <c r="N89" s="213">
        <v>40</v>
      </c>
      <c r="O89" s="213">
        <v>13</v>
      </c>
      <c r="P89" s="213">
        <v>2</v>
      </c>
      <c r="Q89" s="213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08"/>
      <c r="B90" s="215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13"/>
      <c r="Q90" s="213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7</v>
      </c>
      <c r="AQ90" s="49"/>
      <c r="AR90" s="37"/>
    </row>
    <row r="91" spans="1:44" x14ac:dyDescent="0.3">
      <c r="A91" s="208"/>
      <c r="B91" s="215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7</v>
      </c>
      <c r="AQ91" s="95"/>
      <c r="AR91" s="37"/>
    </row>
    <row r="92" spans="1:44" x14ac:dyDescent="0.3">
      <c r="A92" s="208"/>
      <c r="B92" s="214" t="s">
        <v>1492</v>
      </c>
      <c r="C92" s="139">
        <f t="shared" ref="C92:Q92" si="23">SUM(C74:C90)</f>
        <v>2</v>
      </c>
      <c r="D92" s="139">
        <f t="shared" si="23"/>
        <v>1</v>
      </c>
      <c r="E92" s="139">
        <f t="shared" si="23"/>
        <v>0</v>
      </c>
      <c r="F92" s="139">
        <f t="shared" si="23"/>
        <v>2</v>
      </c>
      <c r="G92" s="139">
        <f t="shared" si="23"/>
        <v>12</v>
      </c>
      <c r="H92" s="139">
        <f t="shared" si="23"/>
        <v>30</v>
      </c>
      <c r="I92" s="139">
        <f t="shared" si="23"/>
        <v>3</v>
      </c>
      <c r="J92" s="139">
        <f t="shared" si="23"/>
        <v>3</v>
      </c>
      <c r="K92" s="139">
        <f t="shared" si="23"/>
        <v>2</v>
      </c>
      <c r="L92" s="139">
        <f t="shared" si="23"/>
        <v>4</v>
      </c>
      <c r="M92" s="139">
        <f t="shared" si="23"/>
        <v>21</v>
      </c>
      <c r="N92" s="139">
        <f t="shared" si="23"/>
        <v>57</v>
      </c>
      <c r="O92" s="139">
        <f t="shared" si="23"/>
        <v>24</v>
      </c>
      <c r="P92" s="139">
        <f t="shared" si="23"/>
        <v>15</v>
      </c>
      <c r="Q92" s="139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08"/>
      <c r="B93" s="214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0</v>
      </c>
      <c r="Y93" s="75">
        <f t="shared" si="26"/>
        <v>0</v>
      </c>
      <c r="Z93" s="75">
        <f t="shared" si="26"/>
        <v>0</v>
      </c>
      <c r="AA93" s="75">
        <f t="shared" si="26"/>
        <v>0</v>
      </c>
      <c r="AB93" s="75">
        <f t="shared" si="26"/>
        <v>0</v>
      </c>
      <c r="AC93" s="75">
        <f t="shared" si="26"/>
        <v>0</v>
      </c>
      <c r="AD93" s="75">
        <f t="shared" si="26"/>
        <v>0</v>
      </c>
      <c r="AE93" s="75">
        <f t="shared" si="26"/>
        <v>0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16</v>
      </c>
      <c r="AQ93" s="75">
        <f t="shared" si="27"/>
        <v>0</v>
      </c>
    </row>
    <row r="94" spans="1:44" ht="17.25" thickBot="1" x14ac:dyDescent="0.35">
      <c r="A94" s="209"/>
      <c r="B94" s="214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0</v>
      </c>
      <c r="Y94" s="76">
        <f t="shared" si="28"/>
        <v>0</v>
      </c>
      <c r="Z94" s="76">
        <f t="shared" si="28"/>
        <v>0</v>
      </c>
      <c r="AA94" s="76">
        <f t="shared" si="28"/>
        <v>0</v>
      </c>
      <c r="AB94" s="76">
        <f t="shared" si="28"/>
        <v>0</v>
      </c>
      <c r="AC94" s="76">
        <f t="shared" si="28"/>
        <v>0</v>
      </c>
      <c r="AD94" s="76">
        <f t="shared" si="28"/>
        <v>0</v>
      </c>
      <c r="AE94" s="76">
        <f t="shared" si="28"/>
        <v>0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16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60" zoomScaleNormal="60" workbookViewId="0">
      <selection activeCell="I48" sqref="I48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4</v>
      </c>
    </row>
    <row r="3" spans="1:8" ht="30.75" customHeight="1" x14ac:dyDescent="0.3">
      <c r="B3" s="217" t="s">
        <v>0</v>
      </c>
      <c r="C3" s="217" t="s">
        <v>1496</v>
      </c>
      <c r="D3" s="217" t="s">
        <v>1497</v>
      </c>
      <c r="E3" s="217" t="s">
        <v>1498</v>
      </c>
      <c r="F3" s="217" t="s">
        <v>1499</v>
      </c>
      <c r="G3" s="216" t="s">
        <v>1500</v>
      </c>
      <c r="H3" s="216"/>
    </row>
    <row r="4" spans="1:8" x14ac:dyDescent="0.3">
      <c r="B4" s="217"/>
      <c r="C4" s="217"/>
      <c r="D4" s="217"/>
      <c r="E4" s="217"/>
      <c r="F4" s="217"/>
      <c r="G4" s="216"/>
      <c r="H4" s="216"/>
    </row>
    <row r="5" spans="1:8" ht="42.75" customHeight="1" x14ac:dyDescent="0.3">
      <c r="A5" s="77"/>
      <c r="B5" s="217"/>
      <c r="C5" s="217"/>
      <c r="D5" s="217"/>
      <c r="E5" s="217"/>
      <c r="F5" s="217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45</v>
      </c>
      <c r="E6" s="78">
        <f ca="1">SUM(E7:E11)</f>
        <v>45</v>
      </c>
      <c r="F6" s="91">
        <f ca="1">SUM(F7:F11)</f>
        <v>45</v>
      </c>
      <c r="G6" s="87">
        <f ca="1">E6/C6</f>
        <v>2.565564424173318E-2</v>
      </c>
      <c r="H6" s="87">
        <f ca="1">IFERROR(E6/D6,"-")</f>
        <v>1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0</v>
      </c>
      <c r="E7" s="79">
        <f ca="1">SUM(OFFSET('Planificación Cobertura'!T33,0,0,1,$D$1))</f>
        <v>0</v>
      </c>
      <c r="F7" s="90">
        <f ca="1">SUM(OFFSET('Planificación Cobertura'!T34,0,0,1,$D$1))</f>
        <v>0</v>
      </c>
      <c r="G7" s="88">
        <f t="shared" ref="G7:G34" ca="1" si="0">E7/C7</f>
        <v>0</v>
      </c>
      <c r="H7" s="88" t="str">
        <f t="shared" ref="H7:H33" ca="1" si="1">IFERROR(E7/D7,"-")</f>
        <v>-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2</v>
      </c>
      <c r="E8" s="79">
        <f ca="1">SUM(OFFSET('Planificación Cobertura'!T36,0,0,1,$D$1))</f>
        <v>0</v>
      </c>
      <c r="F8" s="90">
        <f ca="1">SUM(OFFSET('Planificación Cobertura'!T37,0,0,1,$D$1))</f>
        <v>0</v>
      </c>
      <c r="G8" s="88">
        <f t="shared" ca="1" si="0"/>
        <v>0</v>
      </c>
      <c r="H8" s="88">
        <f t="shared" ca="1" si="1"/>
        <v>0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3</v>
      </c>
      <c r="E9" s="79">
        <f ca="1">SUM(OFFSET('Planificación Cobertura'!T39,0,0,1,$D$1))</f>
        <v>0</v>
      </c>
      <c r="F9" s="90">
        <f ca="1">SUM(OFFSET('Planificación Cobertura'!T40,0,0,1,$D$1))</f>
        <v>0</v>
      </c>
      <c r="G9" s="88">
        <f t="shared" ca="1" si="0"/>
        <v>0</v>
      </c>
      <c r="H9" s="88">
        <f t="shared" ca="1" si="1"/>
        <v>0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40</v>
      </c>
      <c r="E10" s="79">
        <f ca="1">SUM(OFFSET('Planificación Cobertura'!T42,0,0,1,$D$1))</f>
        <v>45</v>
      </c>
      <c r="F10" s="90">
        <f ca="1">SUM(OFFSET('Planificación Cobertura'!T43,0,0,1,$D$1))</f>
        <v>45</v>
      </c>
      <c r="G10" s="88">
        <f t="shared" ca="1" si="0"/>
        <v>2.7455765710799267E-2</v>
      </c>
      <c r="H10" s="88">
        <f t="shared" ca="1" si="1"/>
        <v>1.125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0</v>
      </c>
      <c r="E11" s="79">
        <f ca="1">SUM(OFFSET('Planificación Cobertura'!T45,0,0,1,$D$1))</f>
        <v>0</v>
      </c>
      <c r="F11" s="90">
        <f ca="1">SUM(OFFSET('Planificación Cobertura'!T46,0,0,1,$D$1))</f>
        <v>0</v>
      </c>
      <c r="G11" s="88">
        <f t="shared" ca="1" si="0"/>
        <v>0</v>
      </c>
      <c r="H11" s="88" t="str">
        <f t="shared" ca="1" si="1"/>
        <v>-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16</v>
      </c>
      <c r="E12" s="78">
        <f ca="1">SUM(E13:E19)</f>
        <v>16</v>
      </c>
      <c r="F12" s="91">
        <f ca="1">SUM(F13:F19)</f>
        <v>16</v>
      </c>
      <c r="G12" s="87">
        <f t="shared" ca="1" si="0"/>
        <v>7.9601990049751242E-2</v>
      </c>
      <c r="H12" s="87">
        <f t="shared" ca="1" si="1"/>
        <v>1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Cobertura'!T73,0,0,1,$D$1))</f>
        <v>0</v>
      </c>
      <c r="E13" s="79">
        <f ca="1">SUM(OFFSET('Planificación Cobertura'!T71,0,0,1,$D$1))</f>
        <v>0</v>
      </c>
      <c r="F13" s="90">
        <f ca="1">SUM(OFFSET('Planificación Cobertura'!T72,0,0,1,$D$1))</f>
        <v>0</v>
      </c>
      <c r="G13" s="88">
        <f t="shared" ref="G13" ca="1" si="2">E13/C13</f>
        <v>0</v>
      </c>
      <c r="H13" s="88" t="str">
        <f t="shared" ref="H13" ca="1" si="3">IFERROR(E13/D13,"-")</f>
        <v>-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</v>
      </c>
      <c r="E14" s="79">
        <f ca="1">SUM(OFFSET('Planificación Cobertura'!T75,0,0,1,$D$1))</f>
        <v>3</v>
      </c>
      <c r="F14" s="90">
        <f ca="1">SUM(OFFSET('Planificación Cobertura'!T76,0,0,1,$D$1))</f>
        <v>3</v>
      </c>
      <c r="G14" s="88">
        <f t="shared" ca="1" si="0"/>
        <v>0.10344827586206896</v>
      </c>
      <c r="H14" s="88">
        <f t="shared" ca="1" si="1"/>
        <v>1.5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0</v>
      </c>
      <c r="E15" s="79">
        <f ca="1">SUM(OFFSET('Planificación Cobertura'!T78,0,0,1,$D$1))</f>
        <v>0</v>
      </c>
      <c r="F15" s="90">
        <f ca="1">SUM(OFFSET('Planificación Cobertura'!T79,0,0,1,$D$1))</f>
        <v>0</v>
      </c>
      <c r="G15" s="88">
        <f t="shared" ca="1" si="0"/>
        <v>0</v>
      </c>
      <c r="H15" s="88" t="str">
        <f t="shared" ca="1" si="1"/>
        <v>-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0</v>
      </c>
      <c r="E16" s="79">
        <f ca="1">SUM(OFFSET('Planificación Cobertura'!T81,0,0,1,$D$1))</f>
        <v>2</v>
      </c>
      <c r="F16" s="90">
        <f ca="1">SUM(OFFSET('Planificación Cobertura'!T82,0,0,1,$D$1))</f>
        <v>2</v>
      </c>
      <c r="G16" s="88">
        <f t="shared" ca="1" si="0"/>
        <v>0.2857142857142857</v>
      </c>
      <c r="H16" s="88" t="str">
        <f t="shared" ca="1" si="1"/>
        <v>-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0</v>
      </c>
      <c r="E17" s="79">
        <f ca="1">SUM(OFFSET('Planificación Cobertura'!T84,0,0,1,$D$1))</f>
        <v>4</v>
      </c>
      <c r="F17" s="90">
        <f ca="1">SUM(OFFSET('Planificación Cobertura'!T85,0,0,1,$D$1))</f>
        <v>4</v>
      </c>
      <c r="G17" s="88">
        <f t="shared" ca="1" si="0"/>
        <v>0.22222222222222221</v>
      </c>
      <c r="H17" s="88" t="str">
        <f t="shared" ca="1" si="1"/>
        <v>-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0</v>
      </c>
      <c r="E18" s="79">
        <f ca="1">SUM(OFFSET('Planificación Cobertura'!T87,0,0,1,$D$1))</f>
        <v>0</v>
      </c>
      <c r="F18" s="90">
        <f ca="1">SUM(OFFSET('Planificación Cobertura'!T88,0,0,1,$D$1))</f>
        <v>0</v>
      </c>
      <c r="G18" s="88">
        <f t="shared" ca="1" si="0"/>
        <v>0</v>
      </c>
      <c r="H18" s="88" t="str">
        <f t="shared" ca="1" si="1"/>
        <v>-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14</v>
      </c>
      <c r="E19" s="79">
        <f ca="1">SUM(OFFSET('Planificación Cobertura'!T90,0,0,1,$D$1))</f>
        <v>7</v>
      </c>
      <c r="F19" s="90">
        <f ca="1">SUM(OFFSET('Planificación Cobertura'!T91,0,0,1,$D$1))</f>
        <v>7</v>
      </c>
      <c r="G19" s="88">
        <f t="shared" ca="1" si="0"/>
        <v>5.9322033898305086E-2</v>
      </c>
      <c r="H19" s="88">
        <f t="shared" ca="1" si="1"/>
        <v>0.5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60</v>
      </c>
      <c r="E20" s="78">
        <f ca="1">SUM(E21:E26)</f>
        <v>167</v>
      </c>
      <c r="F20" s="91">
        <f ca="1">SUM(F21:F26)</f>
        <v>161</v>
      </c>
      <c r="G20" s="87">
        <f t="shared" ca="1" si="0"/>
        <v>8.7206266318537853E-2</v>
      </c>
      <c r="H20" s="87">
        <f t="shared" ca="1" si="1"/>
        <v>2.7833333333333332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0</v>
      </c>
      <c r="E21" s="79">
        <f ca="1">SUM(OFFSET('Planificación Cobertura'!T12,0,0,1,$D$1))</f>
        <v>0</v>
      </c>
      <c r="F21" s="90">
        <f ca="1">SUM(OFFSET('Planificación Cobertura'!T13,0,0,1,$D$1))</f>
        <v>0</v>
      </c>
      <c r="G21" s="88">
        <f t="shared" ca="1" si="0"/>
        <v>0</v>
      </c>
      <c r="H21" s="88" t="str">
        <f t="shared" ca="1" si="1"/>
        <v>-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60</v>
      </c>
      <c r="E22" s="79">
        <f ca="1">SUM(OFFSET('Planificación Cobertura'!T15,0,0,1,$D$1))</f>
        <v>140</v>
      </c>
      <c r="F22" s="90">
        <f ca="1">SUM(OFFSET('Planificación Cobertura'!T16,0,0,1,$D$1))</f>
        <v>134</v>
      </c>
      <c r="G22" s="88">
        <f t="shared" ca="1" si="0"/>
        <v>9.1503267973856203E-2</v>
      </c>
      <c r="H22" s="88">
        <f t="shared" ca="1" si="1"/>
        <v>2.3333333333333335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0</v>
      </c>
      <c r="E23" s="79">
        <f ca="1">SUM(OFFSET('Planificación Cobertura'!T18,0,0,1,$D$1))</f>
        <v>9</v>
      </c>
      <c r="F23" s="90">
        <f ca="1">SUM(OFFSET('Planificación Cobertura'!T19,0,0,1,$D$1))</f>
        <v>9</v>
      </c>
      <c r="G23" s="88">
        <f t="shared" ca="1" si="0"/>
        <v>9.4736842105263161E-2</v>
      </c>
      <c r="H23" s="88" t="str">
        <f t="shared" ca="1" si="1"/>
        <v>-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0</v>
      </c>
      <c r="E24" s="79">
        <f ca="1">SUM(OFFSET('Planificación Cobertura'!T21,0,0,1,$D$1))</f>
        <v>13</v>
      </c>
      <c r="F24" s="90">
        <f ca="1">SUM(OFFSET('Planificación Cobertura'!T22,0,0,1,$D$1))</f>
        <v>13</v>
      </c>
      <c r="G24" s="88">
        <f t="shared" ca="1" si="0"/>
        <v>7.5581395348837205E-2</v>
      </c>
      <c r="H24" s="88" t="str">
        <f t="shared" ca="1" si="1"/>
        <v>-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0</v>
      </c>
      <c r="E25" s="79">
        <f ca="1">SUM(OFFSET('Planificación Cobertura'!T24,0,0,1,$D$1))</f>
        <v>1</v>
      </c>
      <c r="F25" s="90">
        <f ca="1">SUM(OFFSET('Planificación Cobertura'!T25,0,0,1,$D$1))</f>
        <v>1</v>
      </c>
      <c r="G25" s="88">
        <f t="shared" ca="1" si="0"/>
        <v>3.5714285714285712E-2</v>
      </c>
      <c r="H25" s="88" t="str">
        <f t="shared" ca="1" si="1"/>
        <v>-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0</v>
      </c>
      <c r="E26" s="79">
        <f ca="1">SUM(OFFSET('Planificación Cobertura'!T27,0,0,1,$D$1))</f>
        <v>4</v>
      </c>
      <c r="F26" s="90">
        <f ca="1">SUM(OFFSET('Planificación Cobertura'!T28,0,0,1,$D$1))</f>
        <v>4</v>
      </c>
      <c r="G26" s="88">
        <f t="shared" ca="1" si="0"/>
        <v>4.7619047619047616E-2</v>
      </c>
      <c r="H26" s="88" t="str">
        <f t="shared" ca="1" si="1"/>
        <v>-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8</v>
      </c>
      <c r="E27" s="78">
        <f ca="1">SUM(E28:E33)</f>
        <v>8</v>
      </c>
      <c r="F27" s="91">
        <f ca="1">SUM(F28:F33)</f>
        <v>8</v>
      </c>
      <c r="G27" s="87">
        <f t="shared" ca="1" si="0"/>
        <v>1.5625E-2</v>
      </c>
      <c r="H27" s="87">
        <f t="shared" ca="1" si="1"/>
        <v>1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7</v>
      </c>
      <c r="E28" s="79">
        <f ca="1">SUM(OFFSET('Planificación Cobertura'!T51,0,0,1,$D$1))</f>
        <v>5</v>
      </c>
      <c r="F28" s="90">
        <f ca="1">SUM(OFFSET('Planificación Cobertura'!T52,0,0,1,$D$1))</f>
        <v>5</v>
      </c>
      <c r="G28" s="88">
        <f t="shared" ca="1" si="0"/>
        <v>1.9455252918287938E-2</v>
      </c>
      <c r="H28" s="88">
        <f t="shared" ca="1" si="1"/>
        <v>0.7142857142857143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0</v>
      </c>
      <c r="E29" s="79">
        <f ca="1">SUM(OFFSET('Planificación Cobertura'!T54,0,0,1,$D$1))</f>
        <v>1</v>
      </c>
      <c r="F29" s="90">
        <f ca="1">SUM(OFFSET('Planificación Cobertura'!T55,0,0,1,$D$1))</f>
        <v>1</v>
      </c>
      <c r="G29" s="88">
        <f t="shared" ca="1" si="0"/>
        <v>6.25E-2</v>
      </c>
      <c r="H29" s="88" t="str">
        <f t="shared" ca="1" si="1"/>
        <v>-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</v>
      </c>
      <c r="E30" s="79">
        <f ca="1">SUM(OFFSET('Planificación Cobertura'!T57,0,0,1,$D$1))</f>
        <v>2</v>
      </c>
      <c r="F30" s="90">
        <f ca="1">SUM(OFFSET('Planificación Cobertura'!T58,0,0,1,$D$1))</f>
        <v>2</v>
      </c>
      <c r="G30" s="88">
        <f t="shared" ca="1" si="0"/>
        <v>1.1904761904761904E-2</v>
      </c>
      <c r="H30" s="88">
        <f t="shared" ca="1" si="1"/>
        <v>2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0</v>
      </c>
      <c r="E31" s="79">
        <f ca="1">SUM(OFFSET('Planificación Cobertura'!T60,0,0,1,$D$1))</f>
        <v>0</v>
      </c>
      <c r="F31" s="90">
        <f ca="1">SUM(OFFSET('Planificación Cobertura'!T61,0,0,1,$D$1))</f>
        <v>0</v>
      </c>
      <c r="G31" s="88">
        <f t="shared" ca="1" si="0"/>
        <v>0</v>
      </c>
      <c r="H31" s="88" t="str">
        <f t="shared" ca="1" si="1"/>
        <v>-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0</v>
      </c>
      <c r="E32" s="79">
        <f ca="1">SUM(OFFSET('Planificación Cobertura'!T63,0,0,1,$D$1))</f>
        <v>0</v>
      </c>
      <c r="F32" s="90">
        <f ca="1">SUM(OFFSET('Planificación Cobertura'!T64,0,0,1,$D$1))</f>
        <v>0</v>
      </c>
      <c r="G32" s="88">
        <f t="shared" ca="1" si="0"/>
        <v>0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0</v>
      </c>
      <c r="E33" s="79">
        <f ca="1">SUM(OFFSET('Planificación Cobertura'!T66,0,0,1,$D$1))</f>
        <v>0</v>
      </c>
      <c r="F33" s="90">
        <f ca="1">SUM(OFFSET('Planificación Cobertura'!T67,0,0,1,$D$1))</f>
        <v>0</v>
      </c>
      <c r="G33" s="88">
        <f t="shared" ca="1" si="0"/>
        <v>0</v>
      </c>
      <c r="H33" s="88" t="str">
        <f t="shared" ca="1" si="1"/>
        <v>-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129</v>
      </c>
      <c r="E34" s="80">
        <f ca="1">SUM(E6,E12,E20,E27)</f>
        <v>236</v>
      </c>
      <c r="F34" s="92">
        <f ca="1">SUM(F6,F12,F20,F27)</f>
        <v>230</v>
      </c>
      <c r="G34" s="99">
        <f t="shared" ca="1" si="0"/>
        <v>5.3856686444545866E-2</v>
      </c>
      <c r="H34" s="99">
        <f t="shared" ref="H34" ca="1" si="4">E34/D34</f>
        <v>1.8294573643410852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0" t="s">
        <v>1504</v>
      </c>
      <c r="C6" s="221"/>
      <c r="D6" s="221"/>
      <c r="E6" s="221"/>
      <c r="F6" s="221"/>
      <c r="G6" s="221"/>
      <c r="H6" s="221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6</v>
      </c>
      <c r="G9" s="106">
        <f>G8+E9+G8</f>
        <v>9</v>
      </c>
      <c r="H9" s="106">
        <f t="shared" ref="H9:H29" si="2">F9</f>
        <v>6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163</v>
      </c>
      <c r="G11" s="106">
        <f t="shared" si="5"/>
        <v>236</v>
      </c>
      <c r="H11" s="106">
        <f t="shared" si="2"/>
        <v>163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0</v>
      </c>
      <c r="F12" s="103">
        <f t="shared" ref="F12" si="7">SUM(F38,F66,F94,F123)</f>
        <v>0</v>
      </c>
      <c r="G12" s="106">
        <f t="shared" si="5"/>
        <v>236</v>
      </c>
      <c r="H12" s="106">
        <f t="shared" si="2"/>
        <v>0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0</v>
      </c>
      <c r="F13" s="103">
        <f t="shared" ref="F13" si="8">SUM(F39,F67,F95,F124)</f>
        <v>0</v>
      </c>
      <c r="G13" s="106">
        <f t="shared" si="5"/>
        <v>236</v>
      </c>
      <c r="H13" s="106">
        <f t="shared" si="2"/>
        <v>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0</v>
      </c>
      <c r="F14" s="103">
        <f t="shared" ref="F14" si="9">SUM(F40,F68,F96,F125)</f>
        <v>0</v>
      </c>
      <c r="G14" s="106">
        <f t="shared" si="5"/>
        <v>236</v>
      </c>
      <c r="H14" s="106">
        <f t="shared" si="2"/>
        <v>0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0</v>
      </c>
      <c r="F15" s="103">
        <f t="shared" ref="F15" si="10">SUM(F41,F69,F97,F126)</f>
        <v>0</v>
      </c>
      <c r="G15" s="106">
        <f t="shared" si="5"/>
        <v>236</v>
      </c>
      <c r="H15" s="106">
        <f t="shared" si="2"/>
        <v>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0</v>
      </c>
      <c r="F16" s="103">
        <f t="shared" ref="F16" si="11">SUM(F42,F70,F98,F127)</f>
        <v>0</v>
      </c>
      <c r="G16" s="106">
        <f t="shared" si="5"/>
        <v>236</v>
      </c>
      <c r="H16" s="106">
        <f t="shared" si="2"/>
        <v>0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0</v>
      </c>
      <c r="F17" s="103">
        <f t="shared" ref="F17" si="12">SUM(F43,F71,F99,F128)</f>
        <v>0</v>
      </c>
      <c r="G17" s="106">
        <f t="shared" si="5"/>
        <v>236</v>
      </c>
      <c r="H17" s="106">
        <f t="shared" si="2"/>
        <v>0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0</v>
      </c>
      <c r="F18" s="103">
        <f t="shared" ref="F18" si="13">SUM(F44,F72,F100,F129)</f>
        <v>0</v>
      </c>
      <c r="G18" s="106">
        <f t="shared" si="5"/>
        <v>236</v>
      </c>
      <c r="H18" s="106">
        <f t="shared" si="2"/>
        <v>0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0</v>
      </c>
      <c r="F19" s="103">
        <f t="shared" ref="F19" si="14">SUM(F45,F73,F101,F130)</f>
        <v>0</v>
      </c>
      <c r="G19" s="106">
        <f t="shared" si="5"/>
        <v>236</v>
      </c>
      <c r="H19" s="106">
        <f t="shared" si="2"/>
        <v>0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236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236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236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236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236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236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236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236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236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236</v>
      </c>
      <c r="H29" s="106">
        <f t="shared" si="2"/>
        <v>0</v>
      </c>
    </row>
    <row r="32" spans="2:23" ht="32.25" customHeight="1" x14ac:dyDescent="0.3">
      <c r="B32" s="218" t="s">
        <v>1508</v>
      </c>
      <c r="C32" s="219"/>
      <c r="D32" s="219"/>
      <c r="E32" s="219"/>
      <c r="F32" s="219"/>
      <c r="G32" s="219"/>
      <c r="H32" s="219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2</v>
      </c>
      <c r="G35" s="106">
        <f>E35+G34</f>
        <v>5</v>
      </c>
      <c r="H35" s="106">
        <f>F35+H34</f>
        <v>2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44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117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0</v>
      </c>
      <c r="F38" s="107">
        <f>'Planificación Cobertura'!X31</f>
        <v>0</v>
      </c>
      <c r="G38" s="106">
        <f t="shared" si="26"/>
        <v>167</v>
      </c>
      <c r="H38" s="106">
        <f t="shared" si="27"/>
        <v>161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0</v>
      </c>
      <c r="F39" s="107">
        <f>'Planificación Cobertura'!Y31</f>
        <v>0</v>
      </c>
      <c r="G39" s="106">
        <f t="shared" si="26"/>
        <v>167</v>
      </c>
      <c r="H39" s="106">
        <f t="shared" si="27"/>
        <v>161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0</v>
      </c>
      <c r="F40" s="107">
        <f>'Planificación Cobertura'!Z31</f>
        <v>0</v>
      </c>
      <c r="G40" s="106">
        <f t="shared" si="26"/>
        <v>167</v>
      </c>
      <c r="H40" s="106">
        <f t="shared" si="27"/>
        <v>161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0</v>
      </c>
      <c r="F41" s="107">
        <f>'Planificación Cobertura'!AA31</f>
        <v>0</v>
      </c>
      <c r="G41" s="106">
        <f t="shared" si="26"/>
        <v>167</v>
      </c>
      <c r="H41" s="106">
        <f t="shared" si="27"/>
        <v>161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0</v>
      </c>
      <c r="F42" s="107">
        <f>'Planificación Cobertura'!AB31</f>
        <v>0</v>
      </c>
      <c r="G42" s="106">
        <f t="shared" si="26"/>
        <v>167</v>
      </c>
      <c r="H42" s="106">
        <f t="shared" si="27"/>
        <v>161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0</v>
      </c>
      <c r="F43" s="107">
        <f>'Planificación Cobertura'!AC31</f>
        <v>0</v>
      </c>
      <c r="G43" s="106">
        <f t="shared" si="26"/>
        <v>167</v>
      </c>
      <c r="H43" s="106">
        <f t="shared" si="27"/>
        <v>161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0</v>
      </c>
      <c r="F44" s="107">
        <f>'Planificación Cobertura'!AD31</f>
        <v>0</v>
      </c>
      <c r="G44" s="106">
        <f t="shared" si="26"/>
        <v>167</v>
      </c>
      <c r="H44" s="106">
        <f t="shared" si="27"/>
        <v>161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0</v>
      </c>
      <c r="F45" s="107">
        <f>'Planificación Cobertura'!AE31</f>
        <v>0</v>
      </c>
      <c r="G45" s="106">
        <f t="shared" si="26"/>
        <v>167</v>
      </c>
      <c r="H45" s="106">
        <f t="shared" si="27"/>
        <v>161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167</v>
      </c>
      <c r="H46" s="106">
        <f t="shared" si="27"/>
        <v>161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167</v>
      </c>
      <c r="H47" s="106">
        <f t="shared" si="27"/>
        <v>161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167</v>
      </c>
      <c r="H48" s="106">
        <f t="shared" si="27"/>
        <v>161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167</v>
      </c>
      <c r="H49" s="106">
        <f t="shared" si="27"/>
        <v>161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167</v>
      </c>
      <c r="H50" s="106">
        <f t="shared" si="27"/>
        <v>161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167</v>
      </c>
      <c r="H51" s="106">
        <f t="shared" si="27"/>
        <v>161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167</v>
      </c>
      <c r="H52" s="106">
        <f t="shared" si="27"/>
        <v>161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167</v>
      </c>
      <c r="H53" s="106">
        <f t="shared" si="27"/>
        <v>161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167</v>
      </c>
      <c r="H54" s="106">
        <f t="shared" si="27"/>
        <v>161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167</v>
      </c>
      <c r="H55" s="106">
        <f t="shared" si="27"/>
        <v>161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0" t="s">
        <v>1509</v>
      </c>
      <c r="C60" s="221"/>
      <c r="D60" s="221"/>
      <c r="E60" s="221"/>
      <c r="F60" s="221"/>
      <c r="G60" s="221"/>
      <c r="H60" s="221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0</v>
      </c>
      <c r="F66" s="107">
        <f>'Planificación Cobertura'!X49</f>
        <v>0</v>
      </c>
      <c r="G66" s="106">
        <f t="shared" si="29"/>
        <v>45</v>
      </c>
      <c r="H66" s="106">
        <f t="shared" si="30"/>
        <v>45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0</v>
      </c>
      <c r="F67" s="107">
        <f>'Planificación Cobertura'!Y49</f>
        <v>0</v>
      </c>
      <c r="G67" s="106">
        <f t="shared" si="29"/>
        <v>45</v>
      </c>
      <c r="H67" s="106">
        <f t="shared" si="30"/>
        <v>45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0</v>
      </c>
      <c r="F68" s="107">
        <f>'Planificación Cobertura'!Z49</f>
        <v>0</v>
      </c>
      <c r="G68" s="106">
        <f t="shared" si="29"/>
        <v>45</v>
      </c>
      <c r="H68" s="106">
        <f t="shared" si="30"/>
        <v>45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0</v>
      </c>
      <c r="F69" s="107">
        <f>'Planificación Cobertura'!AA49</f>
        <v>0</v>
      </c>
      <c r="G69" s="106">
        <f t="shared" si="29"/>
        <v>45</v>
      </c>
      <c r="H69" s="106">
        <f t="shared" si="30"/>
        <v>45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0</v>
      </c>
      <c r="F70" s="107">
        <f>'Planificación Cobertura'!AB49</f>
        <v>0</v>
      </c>
      <c r="G70" s="106">
        <f t="shared" si="29"/>
        <v>45</v>
      </c>
      <c r="H70" s="106">
        <f t="shared" si="30"/>
        <v>45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0</v>
      </c>
      <c r="F71" s="107">
        <f>'Planificación Cobertura'!AC49</f>
        <v>0</v>
      </c>
      <c r="G71" s="106">
        <f t="shared" si="29"/>
        <v>45</v>
      </c>
      <c r="H71" s="106">
        <f t="shared" si="30"/>
        <v>45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0</v>
      </c>
      <c r="F72" s="107">
        <f>'Planificación Cobertura'!AD49</f>
        <v>0</v>
      </c>
      <c r="G72" s="106">
        <f t="shared" si="29"/>
        <v>45</v>
      </c>
      <c r="H72" s="106">
        <f t="shared" si="30"/>
        <v>45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0</v>
      </c>
      <c r="F73" s="107">
        <f>'Planificación Cobertura'!AE49</f>
        <v>0</v>
      </c>
      <c r="G73" s="106">
        <f t="shared" si="29"/>
        <v>45</v>
      </c>
      <c r="H73" s="106">
        <f t="shared" si="30"/>
        <v>45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45</v>
      </c>
      <c r="H74" s="106">
        <f t="shared" si="30"/>
        <v>45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45</v>
      </c>
      <c r="H75" s="106">
        <f t="shared" si="30"/>
        <v>45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45</v>
      </c>
      <c r="H76" s="106">
        <f t="shared" si="30"/>
        <v>45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45</v>
      </c>
      <c r="H77" s="106">
        <f t="shared" si="30"/>
        <v>45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45</v>
      </c>
      <c r="H78" s="106">
        <f t="shared" si="30"/>
        <v>45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45</v>
      </c>
      <c r="H79" s="106">
        <f t="shared" si="30"/>
        <v>45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45</v>
      </c>
      <c r="H80" s="106">
        <f t="shared" si="30"/>
        <v>45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45</v>
      </c>
      <c r="H81" s="106">
        <f t="shared" si="30"/>
        <v>45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45</v>
      </c>
      <c r="H82" s="106">
        <f t="shared" si="30"/>
        <v>45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45</v>
      </c>
      <c r="H83" s="106">
        <f t="shared" si="30"/>
        <v>45</v>
      </c>
    </row>
    <row r="88" spans="2:8" ht="28.5" customHeight="1" x14ac:dyDescent="0.3">
      <c r="B88" s="220" t="s">
        <v>1510</v>
      </c>
      <c r="C88" s="221"/>
      <c r="D88" s="221"/>
      <c r="E88" s="221"/>
      <c r="F88" s="221"/>
      <c r="G88" s="221"/>
      <c r="H88" s="221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0</v>
      </c>
      <c r="F94" s="107">
        <f>'Planificación Cobertura'!X70</f>
        <v>0</v>
      </c>
      <c r="G94" s="106">
        <f t="shared" si="32"/>
        <v>8</v>
      </c>
      <c r="H94" s="106">
        <f t="shared" si="33"/>
        <v>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0</v>
      </c>
      <c r="F95" s="107">
        <f>'Planificación Cobertura'!Y70</f>
        <v>0</v>
      </c>
      <c r="G95" s="106">
        <f t="shared" si="32"/>
        <v>8</v>
      </c>
      <c r="H95" s="106">
        <f t="shared" si="33"/>
        <v>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0</v>
      </c>
      <c r="F96" s="107">
        <f>'Planificación Cobertura'!Z70</f>
        <v>0</v>
      </c>
      <c r="G96" s="106">
        <f t="shared" si="32"/>
        <v>8</v>
      </c>
      <c r="H96" s="106">
        <f t="shared" si="33"/>
        <v>8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0</v>
      </c>
      <c r="F97" s="107">
        <f>'Planificación Cobertura'!AA70</f>
        <v>0</v>
      </c>
      <c r="G97" s="106">
        <f t="shared" si="32"/>
        <v>8</v>
      </c>
      <c r="H97" s="106">
        <f t="shared" si="33"/>
        <v>8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0</v>
      </c>
      <c r="F98" s="107">
        <f>'Planificación Cobertura'!AB70</f>
        <v>0</v>
      </c>
      <c r="G98" s="106">
        <f t="shared" si="32"/>
        <v>8</v>
      </c>
      <c r="H98" s="106">
        <f t="shared" si="33"/>
        <v>8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0</v>
      </c>
      <c r="F99" s="107">
        <f>'Planificación Cobertura'!AC70</f>
        <v>0</v>
      </c>
      <c r="G99" s="106">
        <f t="shared" si="32"/>
        <v>8</v>
      </c>
      <c r="H99" s="106">
        <f t="shared" si="33"/>
        <v>8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0</v>
      </c>
      <c r="F100" s="107">
        <f>'Planificación Cobertura'!AD70</f>
        <v>0</v>
      </c>
      <c r="G100" s="106">
        <f t="shared" si="32"/>
        <v>8</v>
      </c>
      <c r="H100" s="106">
        <f t="shared" si="33"/>
        <v>8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0</v>
      </c>
      <c r="F101" s="107">
        <f>'Planificación Cobertura'!AE70</f>
        <v>0</v>
      </c>
      <c r="G101" s="106">
        <f t="shared" si="32"/>
        <v>8</v>
      </c>
      <c r="H101" s="106">
        <f t="shared" si="33"/>
        <v>8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8</v>
      </c>
      <c r="H102" s="106">
        <f t="shared" si="33"/>
        <v>8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8</v>
      </c>
      <c r="H103" s="106">
        <f t="shared" si="33"/>
        <v>8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8</v>
      </c>
      <c r="H104" s="106">
        <f t="shared" si="33"/>
        <v>8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8</v>
      </c>
      <c r="H105" s="106">
        <f t="shared" si="33"/>
        <v>8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8</v>
      </c>
      <c r="H106" s="106">
        <f t="shared" si="33"/>
        <v>8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8</v>
      </c>
      <c r="H107" s="106">
        <f t="shared" si="33"/>
        <v>8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8</v>
      </c>
      <c r="H108" s="106">
        <f t="shared" si="33"/>
        <v>8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8</v>
      </c>
      <c r="H109" s="106">
        <f t="shared" si="33"/>
        <v>8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8</v>
      </c>
      <c r="H110" s="106">
        <f t="shared" si="33"/>
        <v>8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8</v>
      </c>
      <c r="H111" s="106">
        <f t="shared" si="33"/>
        <v>8</v>
      </c>
    </row>
    <row r="117" spans="2:8" ht="36" customHeight="1" x14ac:dyDescent="0.3">
      <c r="B117" s="220" t="s">
        <v>1511</v>
      </c>
      <c r="C117" s="221"/>
      <c r="D117" s="221"/>
      <c r="E117" s="221"/>
      <c r="F117" s="221"/>
      <c r="G117" s="221"/>
      <c r="H117" s="221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0</v>
      </c>
      <c r="F123" s="107">
        <f>'Planificación Cobertura'!X94</f>
        <v>0</v>
      </c>
      <c r="G123" s="106">
        <f t="shared" si="35"/>
        <v>16</v>
      </c>
      <c r="H123" s="106">
        <f t="shared" si="36"/>
        <v>16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0</v>
      </c>
      <c r="F124" s="107">
        <f>'Planificación Cobertura'!Y94</f>
        <v>0</v>
      </c>
      <c r="G124" s="106">
        <f t="shared" si="35"/>
        <v>16</v>
      </c>
      <c r="H124" s="106">
        <f t="shared" si="36"/>
        <v>16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0</v>
      </c>
      <c r="F125" s="107">
        <f>'Planificación Cobertura'!Z94</f>
        <v>0</v>
      </c>
      <c r="G125" s="106">
        <f t="shared" si="35"/>
        <v>16</v>
      </c>
      <c r="H125" s="106">
        <f t="shared" si="36"/>
        <v>16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0</v>
      </c>
      <c r="F126" s="107">
        <f>'Planificación Cobertura'!AA94</f>
        <v>0</v>
      </c>
      <c r="G126" s="106">
        <f t="shared" si="35"/>
        <v>16</v>
      </c>
      <c r="H126" s="106">
        <f t="shared" si="36"/>
        <v>16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0</v>
      </c>
      <c r="F127" s="107">
        <f>'Planificación Cobertura'!AB94</f>
        <v>0</v>
      </c>
      <c r="G127" s="106">
        <f t="shared" si="35"/>
        <v>16</v>
      </c>
      <c r="H127" s="106">
        <f t="shared" si="36"/>
        <v>16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0</v>
      </c>
      <c r="F128" s="107">
        <f>'Planificación Cobertura'!AC94</f>
        <v>0</v>
      </c>
      <c r="G128" s="106">
        <f t="shared" si="35"/>
        <v>16</v>
      </c>
      <c r="H128" s="106">
        <f t="shared" si="36"/>
        <v>16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0</v>
      </c>
      <c r="F129" s="107">
        <f>'Planificación Cobertura'!AD94</f>
        <v>0</v>
      </c>
      <c r="G129" s="106">
        <f t="shared" si="35"/>
        <v>16</v>
      </c>
      <c r="H129" s="106">
        <f t="shared" si="36"/>
        <v>16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0</v>
      </c>
      <c r="F130" s="107">
        <f>'Planificación Cobertura'!AE94</f>
        <v>0</v>
      </c>
      <c r="G130" s="106">
        <f t="shared" si="35"/>
        <v>16</v>
      </c>
      <c r="H130" s="106">
        <f t="shared" si="36"/>
        <v>16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16</v>
      </c>
      <c r="H131" s="106">
        <f t="shared" si="36"/>
        <v>16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16</v>
      </c>
      <c r="H132" s="106">
        <f t="shared" si="36"/>
        <v>16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16</v>
      </c>
      <c r="H133" s="106">
        <f t="shared" si="36"/>
        <v>16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16</v>
      </c>
      <c r="H134" s="106">
        <f t="shared" si="36"/>
        <v>16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16</v>
      </c>
      <c r="H135" s="106">
        <f t="shared" si="36"/>
        <v>16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16</v>
      </c>
      <c r="H136" s="106">
        <f t="shared" si="36"/>
        <v>16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16</v>
      </c>
      <c r="H137" s="106">
        <f t="shared" si="36"/>
        <v>16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16</v>
      </c>
      <c r="H138" s="106">
        <f t="shared" si="36"/>
        <v>16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16</v>
      </c>
      <c r="H139" s="106">
        <f t="shared" si="36"/>
        <v>16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16</v>
      </c>
      <c r="H140" s="106">
        <f t="shared" si="36"/>
        <v>16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tabSelected="1" topLeftCell="I42" zoomScale="70" zoomScaleNormal="70" workbookViewId="0">
      <selection activeCell="T89" sqref="T89:AO89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1" t="s">
        <v>1415</v>
      </c>
      <c r="B1" s="181"/>
      <c r="C1" s="181"/>
      <c r="D1" s="181"/>
      <c r="E1" s="18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1" t="s">
        <v>1416</v>
      </c>
      <c r="B2" s="181"/>
      <c r="C2" s="181"/>
      <c r="D2" s="181"/>
      <c r="E2" s="181"/>
      <c r="F2" s="181"/>
      <c r="G2" s="181"/>
      <c r="H2" s="181"/>
      <c r="I2" s="181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2" t="s">
        <v>1417</v>
      </c>
      <c r="B4" s="185" t="s">
        <v>1418</v>
      </c>
      <c r="C4" s="188" t="s">
        <v>1419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0"/>
      <c r="S4" s="194" t="s">
        <v>1420</v>
      </c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5"/>
      <c r="AP4" s="167" t="s">
        <v>1421</v>
      </c>
      <c r="AQ4" s="42"/>
      <c r="AR4" s="10"/>
    </row>
    <row r="5" spans="1:44" ht="30.75" thickBot="1" x14ac:dyDescent="0.35">
      <c r="A5" s="183"/>
      <c r="B5" s="186"/>
      <c r="C5" s="191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3"/>
      <c r="S5" s="170" t="s">
        <v>1422</v>
      </c>
      <c r="T5" s="172">
        <v>44713</v>
      </c>
      <c r="U5" s="173"/>
      <c r="V5" s="173"/>
      <c r="W5" s="174"/>
      <c r="X5" s="43" t="s">
        <v>1548</v>
      </c>
      <c r="Y5" s="175">
        <v>44743</v>
      </c>
      <c r="Z5" s="176"/>
      <c r="AA5" s="176"/>
      <c r="AB5" s="176"/>
      <c r="AC5" s="175">
        <v>44774</v>
      </c>
      <c r="AD5" s="176"/>
      <c r="AE5" s="176"/>
      <c r="AF5" s="177"/>
      <c r="AG5" s="44" t="s">
        <v>1549</v>
      </c>
      <c r="AH5" s="175">
        <v>44805</v>
      </c>
      <c r="AI5" s="176"/>
      <c r="AJ5" s="177"/>
      <c r="AK5" s="44" t="s">
        <v>1561</v>
      </c>
      <c r="AL5" s="175">
        <v>44835</v>
      </c>
      <c r="AM5" s="176"/>
      <c r="AN5" s="176"/>
      <c r="AO5" s="177"/>
      <c r="AP5" s="168"/>
      <c r="AQ5" s="42"/>
      <c r="AR5" s="10"/>
    </row>
    <row r="6" spans="1:44" ht="17.25" thickBot="1" x14ac:dyDescent="0.35">
      <c r="A6" s="183"/>
      <c r="B6" s="186"/>
      <c r="C6" s="196" t="s">
        <v>1423</v>
      </c>
      <c r="D6" s="197"/>
      <c r="E6" s="198"/>
      <c r="F6" s="196" t="s">
        <v>1388</v>
      </c>
      <c r="G6" s="197"/>
      <c r="H6" s="198"/>
      <c r="I6" s="196" t="s">
        <v>1390</v>
      </c>
      <c r="J6" s="197"/>
      <c r="K6" s="198"/>
      <c r="L6" s="196" t="s">
        <v>1389</v>
      </c>
      <c r="M6" s="197"/>
      <c r="N6" s="198"/>
      <c r="O6" s="196" t="s">
        <v>1391</v>
      </c>
      <c r="P6" s="197"/>
      <c r="Q6" s="198"/>
      <c r="R6" s="199" t="s">
        <v>1424</v>
      </c>
      <c r="S6" s="171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68"/>
      <c r="AQ6" s="42"/>
      <c r="AR6" s="10"/>
    </row>
    <row r="7" spans="1:44" ht="80.25" customHeight="1" thickBot="1" x14ac:dyDescent="0.35">
      <c r="A7" s="184"/>
      <c r="B7" s="187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0"/>
      <c r="S7" s="171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69"/>
      <c r="AQ7" s="42"/>
      <c r="AR7" s="10"/>
    </row>
    <row r="8" spans="1:44" ht="16.5" customHeight="1" x14ac:dyDescent="0.3">
      <c r="A8" s="203" t="s">
        <v>1461</v>
      </c>
      <c r="B8" s="204"/>
      <c r="C8" s="178">
        <f t="shared" ref="C8:R8" si="0">C47+C92+C29+C68</f>
        <v>52</v>
      </c>
      <c r="D8" s="178">
        <f t="shared" si="0"/>
        <v>28</v>
      </c>
      <c r="E8" s="178">
        <f t="shared" si="0"/>
        <v>72</v>
      </c>
      <c r="F8" s="178">
        <f t="shared" si="0"/>
        <v>32</v>
      </c>
      <c r="G8" s="178">
        <f t="shared" si="0"/>
        <v>81</v>
      </c>
      <c r="H8" s="178">
        <f t="shared" si="0"/>
        <v>659</v>
      </c>
      <c r="I8" s="178">
        <f t="shared" si="0"/>
        <v>63</v>
      </c>
      <c r="J8" s="178">
        <f t="shared" si="0"/>
        <v>76</v>
      </c>
      <c r="K8" s="178">
        <f t="shared" si="0"/>
        <v>105</v>
      </c>
      <c r="L8" s="178">
        <f t="shared" si="0"/>
        <v>19</v>
      </c>
      <c r="M8" s="178">
        <f t="shared" si="0"/>
        <v>286</v>
      </c>
      <c r="N8" s="178">
        <f t="shared" si="0"/>
        <v>1440</v>
      </c>
      <c r="O8" s="178">
        <f t="shared" si="0"/>
        <v>445</v>
      </c>
      <c r="P8" s="178">
        <f t="shared" si="0"/>
        <v>372</v>
      </c>
      <c r="Q8" s="178">
        <f t="shared" si="0"/>
        <v>648</v>
      </c>
      <c r="R8" s="21">
        <f t="shared" si="0"/>
        <v>4382</v>
      </c>
      <c r="S8" s="63" t="s">
        <v>1516</v>
      </c>
      <c r="T8" s="64">
        <f t="shared" ref="T8:AP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 t="shared" si="1"/>
        <v>4382</v>
      </c>
      <c r="AQ8" s="42"/>
      <c r="AR8" s="10"/>
    </row>
    <row r="9" spans="1:44" ht="16.5" customHeight="1" x14ac:dyDescent="0.3">
      <c r="A9" s="205"/>
      <c r="B9" s="206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0</v>
      </c>
      <c r="Y9" s="67">
        <f t="shared" si="2"/>
        <v>0</v>
      </c>
      <c r="Z9" s="67">
        <f t="shared" si="2"/>
        <v>0</v>
      </c>
      <c r="AA9" s="67">
        <f t="shared" si="2"/>
        <v>0</v>
      </c>
      <c r="AB9" s="67">
        <f t="shared" si="2"/>
        <v>0</v>
      </c>
      <c r="AC9" s="67">
        <f t="shared" si="2"/>
        <v>0</v>
      </c>
      <c r="AD9" s="67">
        <f t="shared" si="2"/>
        <v>0</v>
      </c>
      <c r="AE9" s="67">
        <f t="shared" si="2"/>
        <v>0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36</v>
      </c>
      <c r="AQ9" s="42"/>
    </row>
    <row r="10" spans="1:44" x14ac:dyDescent="0.3">
      <c r="A10" s="205"/>
      <c r="B10" s="206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30</v>
      </c>
      <c r="X10" s="70">
        <f t="shared" si="3"/>
        <v>0</v>
      </c>
      <c r="Y10" s="70">
        <f t="shared" si="3"/>
        <v>0</v>
      </c>
      <c r="Z10" s="70">
        <f t="shared" si="3"/>
        <v>0</v>
      </c>
      <c r="AA10" s="70">
        <f t="shared" si="3"/>
        <v>0</v>
      </c>
      <c r="AB10" s="70">
        <f t="shared" si="3"/>
        <v>0</v>
      </c>
      <c r="AC10" s="70">
        <f t="shared" si="3"/>
        <v>0</v>
      </c>
      <c r="AD10" s="70">
        <f t="shared" si="3"/>
        <v>0</v>
      </c>
      <c r="AE10" s="70">
        <f t="shared" si="3"/>
        <v>0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30</v>
      </c>
      <c r="AQ10" s="42"/>
    </row>
    <row r="11" spans="1:44" x14ac:dyDescent="0.3">
      <c r="A11" s="201" t="s">
        <v>1361</v>
      </c>
      <c r="B11" s="149" t="s">
        <v>1465</v>
      </c>
      <c r="C11" s="152">
        <v>0</v>
      </c>
      <c r="D11" s="152">
        <v>0</v>
      </c>
      <c r="E11" s="152">
        <v>0</v>
      </c>
      <c r="F11" s="152">
        <v>0</v>
      </c>
      <c r="G11" s="152">
        <v>0</v>
      </c>
      <c r="H11" s="152">
        <v>0</v>
      </c>
      <c r="I11" s="152">
        <v>0</v>
      </c>
      <c r="J11" s="152">
        <v>0</v>
      </c>
      <c r="K11" s="152">
        <v>0</v>
      </c>
      <c r="L11" s="152">
        <v>0</v>
      </c>
      <c r="M11" s="152">
        <v>2</v>
      </c>
      <c r="N11" s="152">
        <v>0</v>
      </c>
      <c r="O11" s="152">
        <v>1</v>
      </c>
      <c r="P11" s="152">
        <v>2</v>
      </c>
      <c r="Q11" s="152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1"/>
      <c r="B12" s="150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0</v>
      </c>
      <c r="AQ12" s="49"/>
      <c r="AR12" s="37"/>
    </row>
    <row r="13" spans="1:44" x14ac:dyDescent="0.3">
      <c r="A13" s="201"/>
      <c r="B13" s="151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0</v>
      </c>
      <c r="AQ13" s="95"/>
      <c r="AR13" s="37"/>
    </row>
    <row r="14" spans="1:44" x14ac:dyDescent="0.3">
      <c r="A14" s="201"/>
      <c r="B14" s="149" t="s">
        <v>1466</v>
      </c>
      <c r="C14" s="152">
        <v>3</v>
      </c>
      <c r="D14" s="152">
        <v>5</v>
      </c>
      <c r="E14" s="152">
        <v>3</v>
      </c>
      <c r="F14" s="152">
        <v>7</v>
      </c>
      <c r="G14" s="152">
        <v>24</v>
      </c>
      <c r="H14" s="152">
        <v>268</v>
      </c>
      <c r="I14" s="152">
        <v>21</v>
      </c>
      <c r="J14" s="152">
        <v>29</v>
      </c>
      <c r="K14" s="152">
        <v>39</v>
      </c>
      <c r="L14" s="152">
        <v>6</v>
      </c>
      <c r="M14" s="152">
        <v>95</v>
      </c>
      <c r="N14" s="152">
        <v>534</v>
      </c>
      <c r="O14" s="152">
        <v>128</v>
      </c>
      <c r="P14" s="152">
        <v>130</v>
      </c>
      <c r="Q14" s="152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1"/>
      <c r="B15" s="150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55"/>
      <c r="S15" s="47" t="s">
        <v>1463</v>
      </c>
      <c r="T15" s="48"/>
      <c r="U15" s="48"/>
      <c r="V15" s="48"/>
      <c r="W15" s="48">
        <v>6</v>
      </c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6</v>
      </c>
      <c r="AQ15" s="50"/>
      <c r="AR15" s="37"/>
    </row>
    <row r="16" spans="1:44" x14ac:dyDescent="0.3">
      <c r="A16" s="201"/>
      <c r="B16" s="151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26"/>
      <c r="S16" s="71" t="s">
        <v>1493</v>
      </c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0</v>
      </c>
      <c r="AQ16" s="97"/>
      <c r="AR16" s="37"/>
    </row>
    <row r="17" spans="1:44" x14ac:dyDescent="0.3">
      <c r="A17" s="201"/>
      <c r="B17" s="149" t="s">
        <v>1467</v>
      </c>
      <c r="C17" s="152">
        <v>0</v>
      </c>
      <c r="D17" s="152">
        <v>0</v>
      </c>
      <c r="E17" s="152">
        <v>0</v>
      </c>
      <c r="F17" s="152">
        <v>0</v>
      </c>
      <c r="G17" s="152">
        <v>1</v>
      </c>
      <c r="H17" s="152">
        <v>13</v>
      </c>
      <c r="I17" s="152">
        <v>1</v>
      </c>
      <c r="J17" s="152">
        <v>1</v>
      </c>
      <c r="K17" s="152">
        <v>0</v>
      </c>
      <c r="L17" s="152">
        <v>0</v>
      </c>
      <c r="M17" s="152">
        <v>11</v>
      </c>
      <c r="N17" s="152">
        <v>55</v>
      </c>
      <c r="O17" s="152">
        <v>8</v>
      </c>
      <c r="P17" s="152">
        <v>4</v>
      </c>
      <c r="Q17" s="152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1"/>
      <c r="B18" s="150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54"/>
      <c r="S18" s="47" t="s">
        <v>1463</v>
      </c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0</v>
      </c>
      <c r="AQ18" s="49"/>
      <c r="AR18" s="37"/>
    </row>
    <row r="19" spans="1:44" x14ac:dyDescent="0.3">
      <c r="A19" s="201"/>
      <c r="B19" s="151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24"/>
      <c r="S19" s="71" t="s">
        <v>1493</v>
      </c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0</v>
      </c>
      <c r="AQ19" s="95"/>
      <c r="AR19" s="37"/>
    </row>
    <row r="20" spans="1:44" x14ac:dyDescent="0.3">
      <c r="A20" s="201"/>
      <c r="B20" s="149" t="s">
        <v>1468</v>
      </c>
      <c r="C20" s="152">
        <v>1</v>
      </c>
      <c r="D20" s="152">
        <v>1</v>
      </c>
      <c r="E20" s="152">
        <v>0</v>
      </c>
      <c r="F20" s="152">
        <v>1</v>
      </c>
      <c r="G20" s="152">
        <v>2</v>
      </c>
      <c r="H20" s="152">
        <v>43</v>
      </c>
      <c r="I20" s="152">
        <v>5</v>
      </c>
      <c r="J20" s="152">
        <v>2</v>
      </c>
      <c r="K20" s="152">
        <v>4</v>
      </c>
      <c r="L20" s="152">
        <v>0</v>
      </c>
      <c r="M20" s="152">
        <v>15</v>
      </c>
      <c r="N20" s="152">
        <v>48</v>
      </c>
      <c r="O20" s="152">
        <v>21</v>
      </c>
      <c r="P20" s="152">
        <v>14</v>
      </c>
      <c r="Q20" s="152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1"/>
      <c r="B21" s="150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54"/>
      <c r="S21" s="47" t="s">
        <v>1463</v>
      </c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0</v>
      </c>
      <c r="AQ21" s="49"/>
      <c r="AR21" s="37"/>
    </row>
    <row r="22" spans="1:44" x14ac:dyDescent="0.3">
      <c r="A22" s="201"/>
      <c r="B22" s="151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24"/>
      <c r="S22" s="71" t="s">
        <v>1493</v>
      </c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0</v>
      </c>
      <c r="AQ22" s="95"/>
      <c r="AR22" s="37"/>
    </row>
    <row r="23" spans="1:44" x14ac:dyDescent="0.3">
      <c r="A23" s="201"/>
      <c r="B23" s="149" t="s">
        <v>1469</v>
      </c>
      <c r="C23" s="152">
        <v>0</v>
      </c>
      <c r="D23" s="152">
        <v>0</v>
      </c>
      <c r="E23" s="152">
        <v>0</v>
      </c>
      <c r="F23" s="152">
        <v>0</v>
      </c>
      <c r="G23" s="152">
        <v>2</v>
      </c>
      <c r="H23" s="152">
        <v>6</v>
      </c>
      <c r="I23" s="152">
        <v>0</v>
      </c>
      <c r="J23" s="152">
        <v>0</v>
      </c>
      <c r="K23" s="152">
        <v>0</v>
      </c>
      <c r="L23" s="152">
        <v>0</v>
      </c>
      <c r="M23" s="152">
        <v>1</v>
      </c>
      <c r="N23" s="152">
        <v>10</v>
      </c>
      <c r="O23" s="152">
        <v>4</v>
      </c>
      <c r="P23" s="152">
        <v>1</v>
      </c>
      <c r="Q23" s="152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1"/>
      <c r="B24" s="150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54"/>
      <c r="S24" s="47" t="s">
        <v>1463</v>
      </c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0</v>
      </c>
      <c r="AQ24" s="49"/>
      <c r="AR24" s="37"/>
    </row>
    <row r="25" spans="1:44" x14ac:dyDescent="0.3">
      <c r="A25" s="201"/>
      <c r="B25" s="151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24"/>
      <c r="S25" s="71" t="s">
        <v>1493</v>
      </c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0</v>
      </c>
      <c r="AQ25" s="95"/>
      <c r="AR25" s="37"/>
    </row>
    <row r="26" spans="1:44" x14ac:dyDescent="0.3">
      <c r="A26" s="201"/>
      <c r="B26" s="164" t="s">
        <v>1470</v>
      </c>
      <c r="C26" s="152">
        <v>1</v>
      </c>
      <c r="D26" s="152">
        <v>0</v>
      </c>
      <c r="E26" s="152">
        <v>0</v>
      </c>
      <c r="F26" s="152">
        <v>2</v>
      </c>
      <c r="G26" s="152">
        <v>2</v>
      </c>
      <c r="H26" s="152">
        <v>15</v>
      </c>
      <c r="I26" s="152">
        <v>3</v>
      </c>
      <c r="J26" s="152">
        <v>0</v>
      </c>
      <c r="K26" s="152">
        <v>0</v>
      </c>
      <c r="L26" s="152">
        <v>1</v>
      </c>
      <c r="M26" s="152">
        <v>7</v>
      </c>
      <c r="N26" s="152">
        <v>43</v>
      </c>
      <c r="O26" s="152">
        <v>4</v>
      </c>
      <c r="P26" s="152">
        <v>2</v>
      </c>
      <c r="Q26" s="152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1"/>
      <c r="B27" s="165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54"/>
      <c r="S27" s="47" t="s">
        <v>1463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0</v>
      </c>
      <c r="AQ27" s="49"/>
      <c r="AR27" s="37"/>
    </row>
    <row r="28" spans="1:44" x14ac:dyDescent="0.3">
      <c r="A28" s="201"/>
      <c r="B28" s="166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24"/>
      <c r="S28" s="71" t="s">
        <v>1493</v>
      </c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0</v>
      </c>
      <c r="AQ28" s="98"/>
      <c r="AR28" s="37"/>
    </row>
    <row r="29" spans="1:44" x14ac:dyDescent="0.3">
      <c r="A29" s="201"/>
      <c r="B29" s="161" t="s">
        <v>1471</v>
      </c>
      <c r="C29" s="146">
        <f t="shared" ref="C29:R29" si="5">SUM(C11:C28)</f>
        <v>5</v>
      </c>
      <c r="D29" s="146">
        <f t="shared" si="5"/>
        <v>6</v>
      </c>
      <c r="E29" s="146">
        <f t="shared" si="5"/>
        <v>3</v>
      </c>
      <c r="F29" s="146">
        <f t="shared" si="5"/>
        <v>10</v>
      </c>
      <c r="G29" s="146">
        <f t="shared" si="5"/>
        <v>31</v>
      </c>
      <c r="H29" s="146">
        <f t="shared" si="5"/>
        <v>345</v>
      </c>
      <c r="I29" s="146">
        <f t="shared" si="5"/>
        <v>30</v>
      </c>
      <c r="J29" s="146">
        <f t="shared" si="5"/>
        <v>32</v>
      </c>
      <c r="K29" s="146">
        <f t="shared" si="5"/>
        <v>43</v>
      </c>
      <c r="L29" s="146">
        <f t="shared" si="5"/>
        <v>7</v>
      </c>
      <c r="M29" s="146">
        <f t="shared" si="5"/>
        <v>131</v>
      </c>
      <c r="N29" s="146">
        <f t="shared" si="5"/>
        <v>690</v>
      </c>
      <c r="O29" s="146">
        <f t="shared" si="5"/>
        <v>166</v>
      </c>
      <c r="P29" s="146">
        <f t="shared" si="5"/>
        <v>153</v>
      </c>
      <c r="Q29" s="146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1"/>
      <c r="B30" s="162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0</v>
      </c>
      <c r="Y30" s="57">
        <f t="shared" si="7"/>
        <v>0</v>
      </c>
      <c r="Z30" s="57">
        <f t="shared" si="7"/>
        <v>0</v>
      </c>
      <c r="AA30" s="57">
        <f t="shared" si="7"/>
        <v>0</v>
      </c>
      <c r="AB30" s="57">
        <f t="shared" si="7"/>
        <v>0</v>
      </c>
      <c r="AC30" s="57">
        <f t="shared" si="7"/>
        <v>0</v>
      </c>
      <c r="AD30" s="57">
        <f t="shared" si="7"/>
        <v>0</v>
      </c>
      <c r="AE30" s="57">
        <f t="shared" si="7"/>
        <v>0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6</v>
      </c>
      <c r="AQ30" s="57">
        <f t="shared" si="7"/>
        <v>0</v>
      </c>
    </row>
    <row r="31" spans="1:44" ht="17.25" thickBot="1" x14ac:dyDescent="0.35">
      <c r="A31" s="202"/>
      <c r="B31" s="163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0</v>
      </c>
      <c r="X31" s="60">
        <f t="shared" si="8"/>
        <v>0</v>
      </c>
      <c r="Y31" s="60">
        <f t="shared" si="8"/>
        <v>0</v>
      </c>
      <c r="Z31" s="60">
        <f t="shared" si="8"/>
        <v>0</v>
      </c>
      <c r="AA31" s="60">
        <f t="shared" si="8"/>
        <v>0</v>
      </c>
      <c r="AB31" s="60">
        <f t="shared" si="8"/>
        <v>0</v>
      </c>
      <c r="AC31" s="60">
        <f t="shared" si="8"/>
        <v>0</v>
      </c>
      <c r="AD31" s="60">
        <f t="shared" si="8"/>
        <v>0</v>
      </c>
      <c r="AE31" s="60">
        <f t="shared" si="8"/>
        <v>0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0</v>
      </c>
      <c r="AQ31" s="60">
        <f t="shared" si="8"/>
        <v>0</v>
      </c>
    </row>
    <row r="32" spans="1:44" ht="16.5" customHeight="1" x14ac:dyDescent="0.3">
      <c r="A32" s="155" t="s">
        <v>1472</v>
      </c>
      <c r="B32" s="149" t="s">
        <v>1473</v>
      </c>
      <c r="C32" s="152">
        <v>0</v>
      </c>
      <c r="D32" s="152">
        <v>0</v>
      </c>
      <c r="E32" s="152">
        <v>0</v>
      </c>
      <c r="F32" s="152">
        <v>1</v>
      </c>
      <c r="G32" s="152">
        <v>0</v>
      </c>
      <c r="H32" s="152">
        <v>0</v>
      </c>
      <c r="I32" s="152">
        <v>0</v>
      </c>
      <c r="J32" s="152">
        <v>0</v>
      </c>
      <c r="K32" s="152">
        <v>0</v>
      </c>
      <c r="L32" s="152">
        <v>0</v>
      </c>
      <c r="M32" s="152">
        <v>2</v>
      </c>
      <c r="N32" s="152">
        <v>8</v>
      </c>
      <c r="O32" s="152">
        <v>0</v>
      </c>
      <c r="P32" s="152">
        <v>0</v>
      </c>
      <c r="Q32" s="152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56"/>
      <c r="B33" s="150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0</v>
      </c>
      <c r="AQ33" s="51"/>
    </row>
    <row r="34" spans="1:44" x14ac:dyDescent="0.3">
      <c r="A34" s="156"/>
      <c r="B34" s="151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0</v>
      </c>
      <c r="AQ34" s="94"/>
    </row>
    <row r="35" spans="1:44" x14ac:dyDescent="0.3">
      <c r="A35" s="156"/>
      <c r="B35" s="149" t="s">
        <v>1474</v>
      </c>
      <c r="C35" s="152">
        <v>0</v>
      </c>
      <c r="D35" s="152">
        <v>0</v>
      </c>
      <c r="E35" s="152">
        <v>0</v>
      </c>
      <c r="F35" s="152">
        <v>0</v>
      </c>
      <c r="G35" s="152">
        <v>0</v>
      </c>
      <c r="H35" s="152">
        <v>12</v>
      </c>
      <c r="I35" s="152">
        <v>1</v>
      </c>
      <c r="J35" s="152">
        <v>1</v>
      </c>
      <c r="K35" s="152">
        <v>1</v>
      </c>
      <c r="L35" s="152">
        <v>0</v>
      </c>
      <c r="M35" s="152">
        <v>2</v>
      </c>
      <c r="N35" s="152">
        <v>6</v>
      </c>
      <c r="O35" s="152">
        <v>5</v>
      </c>
      <c r="P35" s="152">
        <v>1</v>
      </c>
      <c r="Q35" s="152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56"/>
      <c r="B36" s="150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54"/>
      <c r="S36" s="47" t="s">
        <v>1463</v>
      </c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0</v>
      </c>
      <c r="AQ36" s="51"/>
      <c r="AR36" s="10"/>
    </row>
    <row r="37" spans="1:44" x14ac:dyDescent="0.3">
      <c r="A37" s="156"/>
      <c r="B37" s="151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24"/>
      <c r="S37" s="71" t="s">
        <v>1493</v>
      </c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0</v>
      </c>
      <c r="AQ37" s="94"/>
      <c r="AR37" s="10"/>
    </row>
    <row r="38" spans="1:44" x14ac:dyDescent="0.3">
      <c r="A38" s="156"/>
      <c r="B38" s="149" t="s">
        <v>1475</v>
      </c>
      <c r="C38" s="152">
        <v>1</v>
      </c>
      <c r="D38" s="152">
        <v>0</v>
      </c>
      <c r="E38" s="152">
        <v>1</v>
      </c>
      <c r="F38" s="152">
        <v>0</v>
      </c>
      <c r="G38" s="152">
        <v>0</v>
      </c>
      <c r="H38" s="152">
        <v>8</v>
      </c>
      <c r="I38" s="152">
        <v>1</v>
      </c>
      <c r="J38" s="152">
        <v>0</v>
      </c>
      <c r="K38" s="152">
        <v>1</v>
      </c>
      <c r="L38" s="152">
        <v>0</v>
      </c>
      <c r="M38" s="152">
        <v>2</v>
      </c>
      <c r="N38" s="152">
        <v>21</v>
      </c>
      <c r="O38" s="152">
        <v>7</v>
      </c>
      <c r="P38" s="152">
        <v>6</v>
      </c>
      <c r="Q38" s="152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56"/>
      <c r="B39" s="150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54"/>
      <c r="S39" s="47" t="s">
        <v>1463</v>
      </c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0</v>
      </c>
      <c r="AQ39" s="51"/>
      <c r="AR39" s="10"/>
    </row>
    <row r="40" spans="1:44" x14ac:dyDescent="0.3">
      <c r="A40" s="156"/>
      <c r="B40" s="151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24"/>
      <c r="S40" s="71" t="s">
        <v>1493</v>
      </c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0</v>
      </c>
      <c r="AQ40" s="94"/>
      <c r="AR40" s="10"/>
    </row>
    <row r="41" spans="1:44" x14ac:dyDescent="0.3">
      <c r="A41" s="156"/>
      <c r="B41" s="149" t="s">
        <v>1490</v>
      </c>
      <c r="C41" s="152">
        <v>18</v>
      </c>
      <c r="D41" s="152">
        <v>11</v>
      </c>
      <c r="E41" s="152">
        <v>48</v>
      </c>
      <c r="F41" s="152">
        <v>15</v>
      </c>
      <c r="G41" s="152">
        <v>33</v>
      </c>
      <c r="H41" s="152">
        <v>201</v>
      </c>
      <c r="I41" s="152">
        <v>19</v>
      </c>
      <c r="J41" s="152">
        <v>30</v>
      </c>
      <c r="K41" s="152">
        <v>49</v>
      </c>
      <c r="L41" s="152">
        <v>3</v>
      </c>
      <c r="M41" s="152">
        <v>86</v>
      </c>
      <c r="N41" s="152">
        <v>451</v>
      </c>
      <c r="O41" s="152">
        <v>182</v>
      </c>
      <c r="P41" s="152">
        <v>173</v>
      </c>
      <c r="Q41" s="152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56"/>
      <c r="B42" s="150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54"/>
      <c r="S42" s="47" t="s">
        <v>1463</v>
      </c>
      <c r="T42" s="48"/>
      <c r="U42" s="48"/>
      <c r="V42" s="48"/>
      <c r="W42" s="48">
        <v>30</v>
      </c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30</v>
      </c>
      <c r="AQ42" s="51"/>
      <c r="AR42" s="29"/>
    </row>
    <row r="43" spans="1:44" x14ac:dyDescent="0.3">
      <c r="A43" s="156"/>
      <c r="B43" s="151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24"/>
      <c r="S43" s="71" t="s">
        <v>1493</v>
      </c>
      <c r="T43" s="93"/>
      <c r="U43" s="93"/>
      <c r="V43" s="93"/>
      <c r="W43" s="93">
        <v>30</v>
      </c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30</v>
      </c>
      <c r="AQ43" s="94"/>
      <c r="AR43" s="29"/>
    </row>
    <row r="44" spans="1:44" x14ac:dyDescent="0.3">
      <c r="A44" s="156"/>
      <c r="B44" s="149" t="s">
        <v>1476</v>
      </c>
      <c r="C44" s="152">
        <v>0</v>
      </c>
      <c r="D44" s="152">
        <v>0</v>
      </c>
      <c r="E44" s="152">
        <v>0</v>
      </c>
      <c r="F44" s="152">
        <v>0</v>
      </c>
      <c r="G44" s="152">
        <v>0</v>
      </c>
      <c r="H44" s="152">
        <v>0</v>
      </c>
      <c r="I44" s="152">
        <v>0</v>
      </c>
      <c r="J44" s="152">
        <v>2</v>
      </c>
      <c r="K44" s="152">
        <v>0</v>
      </c>
      <c r="L44" s="152">
        <v>0</v>
      </c>
      <c r="M44" s="152">
        <v>0</v>
      </c>
      <c r="N44" s="152">
        <v>7</v>
      </c>
      <c r="O44" s="152">
        <v>7</v>
      </c>
      <c r="P44" s="152">
        <v>3</v>
      </c>
      <c r="Q44" s="152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56"/>
      <c r="B45" s="150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54"/>
      <c r="S45" s="47" t="s">
        <v>1463</v>
      </c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0</v>
      </c>
      <c r="AQ45" s="51"/>
    </row>
    <row r="46" spans="1:44" x14ac:dyDescent="0.3">
      <c r="A46" s="156"/>
      <c r="B46" s="151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24"/>
      <c r="S46" s="71" t="s">
        <v>1493</v>
      </c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0</v>
      </c>
      <c r="AQ46" s="94"/>
    </row>
    <row r="47" spans="1:44" ht="16.5" customHeight="1" x14ac:dyDescent="0.3">
      <c r="A47" s="156"/>
      <c r="B47" s="158" t="s">
        <v>1477</v>
      </c>
      <c r="C47" s="146">
        <f t="shared" ref="C47:R47" si="10">SUM(C32:C45)</f>
        <v>19</v>
      </c>
      <c r="D47" s="146">
        <f t="shared" si="10"/>
        <v>11</v>
      </c>
      <c r="E47" s="146">
        <f t="shared" si="10"/>
        <v>49</v>
      </c>
      <c r="F47" s="146">
        <f t="shared" si="10"/>
        <v>16</v>
      </c>
      <c r="G47" s="146">
        <f t="shared" si="10"/>
        <v>33</v>
      </c>
      <c r="H47" s="146">
        <f t="shared" si="10"/>
        <v>221</v>
      </c>
      <c r="I47" s="146">
        <f t="shared" si="10"/>
        <v>21</v>
      </c>
      <c r="J47" s="146">
        <f t="shared" si="10"/>
        <v>33</v>
      </c>
      <c r="K47" s="146">
        <f t="shared" si="10"/>
        <v>51</v>
      </c>
      <c r="L47" s="146">
        <f t="shared" si="10"/>
        <v>3</v>
      </c>
      <c r="M47" s="146">
        <f t="shared" si="10"/>
        <v>92</v>
      </c>
      <c r="N47" s="146">
        <f t="shared" si="10"/>
        <v>493</v>
      </c>
      <c r="O47" s="146">
        <f t="shared" si="10"/>
        <v>201</v>
      </c>
      <c r="P47" s="146">
        <f t="shared" si="10"/>
        <v>183</v>
      </c>
      <c r="Q47" s="146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56"/>
      <c r="B48" s="159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0</v>
      </c>
      <c r="Y48" s="57">
        <f t="shared" si="12"/>
        <v>0</v>
      </c>
      <c r="Z48" s="57">
        <f t="shared" si="12"/>
        <v>0</v>
      </c>
      <c r="AA48" s="57">
        <f t="shared" si="12"/>
        <v>0</v>
      </c>
      <c r="AB48" s="57">
        <f t="shared" si="12"/>
        <v>0</v>
      </c>
      <c r="AC48" s="57">
        <f t="shared" si="12"/>
        <v>0</v>
      </c>
      <c r="AD48" s="57">
        <f t="shared" si="12"/>
        <v>0</v>
      </c>
      <c r="AE48" s="57">
        <f t="shared" si="12"/>
        <v>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30</v>
      </c>
      <c r="AQ48" s="57">
        <f t="shared" si="12"/>
        <v>0</v>
      </c>
    </row>
    <row r="49" spans="1:44" ht="17.25" thickBot="1" x14ac:dyDescent="0.35">
      <c r="A49" s="157"/>
      <c r="B49" s="160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0</v>
      </c>
      <c r="Y49" s="60">
        <f t="shared" si="12"/>
        <v>0</v>
      </c>
      <c r="Z49" s="60">
        <f t="shared" si="12"/>
        <v>0</v>
      </c>
      <c r="AA49" s="60">
        <f t="shared" ref="AA49:AO49" si="13">SUM(AA34,AA37,AA40,AA43,AA46)</f>
        <v>0</v>
      </c>
      <c r="AB49" s="60">
        <f t="shared" si="13"/>
        <v>0</v>
      </c>
      <c r="AC49" s="60">
        <f t="shared" si="13"/>
        <v>0</v>
      </c>
      <c r="AD49" s="60">
        <f t="shared" si="13"/>
        <v>0</v>
      </c>
      <c r="AE49" s="60">
        <f t="shared" si="13"/>
        <v>0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30</v>
      </c>
      <c r="AQ49" s="60">
        <f t="shared" si="12"/>
        <v>0</v>
      </c>
    </row>
    <row r="50" spans="1:44" x14ac:dyDescent="0.3">
      <c r="A50" s="207" t="s">
        <v>1363</v>
      </c>
      <c r="B50" s="149" t="s">
        <v>1478</v>
      </c>
      <c r="C50" s="140">
        <v>14</v>
      </c>
      <c r="D50" s="140">
        <v>4</v>
      </c>
      <c r="E50" s="140">
        <v>11</v>
      </c>
      <c r="F50" s="140">
        <v>4</v>
      </c>
      <c r="G50" s="140">
        <v>2</v>
      </c>
      <c r="H50" s="140">
        <v>46</v>
      </c>
      <c r="I50" s="140">
        <v>3</v>
      </c>
      <c r="J50" s="140">
        <v>6</v>
      </c>
      <c r="K50" s="140">
        <v>5</v>
      </c>
      <c r="L50" s="140">
        <v>2</v>
      </c>
      <c r="M50" s="140">
        <v>26</v>
      </c>
      <c r="N50" s="140">
        <v>94</v>
      </c>
      <c r="O50" s="140">
        <v>17</v>
      </c>
      <c r="P50" s="140">
        <v>6</v>
      </c>
      <c r="Q50" s="140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08"/>
      <c r="B51" s="150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54"/>
      <c r="S51" s="47" t="s">
        <v>1463</v>
      </c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0</v>
      </c>
      <c r="AQ51" s="49"/>
      <c r="AR51" s="37"/>
    </row>
    <row r="52" spans="1:44" x14ac:dyDescent="0.3">
      <c r="A52" s="208"/>
      <c r="B52" s="151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24"/>
      <c r="S52" s="71" t="s">
        <v>1493</v>
      </c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0</v>
      </c>
      <c r="AQ52" s="95"/>
      <c r="AR52" s="37"/>
    </row>
    <row r="53" spans="1:44" x14ac:dyDescent="0.3">
      <c r="A53" s="208"/>
      <c r="B53" s="149" t="s">
        <v>1479</v>
      </c>
      <c r="C53" s="140">
        <v>0</v>
      </c>
      <c r="D53" s="140">
        <v>0</v>
      </c>
      <c r="E53" s="140">
        <v>0</v>
      </c>
      <c r="F53" s="140">
        <v>0</v>
      </c>
      <c r="G53" s="140">
        <v>0</v>
      </c>
      <c r="H53" s="140">
        <v>2</v>
      </c>
      <c r="I53" s="140">
        <v>0</v>
      </c>
      <c r="J53" s="140">
        <v>0</v>
      </c>
      <c r="K53" s="140">
        <v>0</v>
      </c>
      <c r="L53" s="140">
        <v>0</v>
      </c>
      <c r="M53" s="140">
        <v>4</v>
      </c>
      <c r="N53" s="140">
        <v>5</v>
      </c>
      <c r="O53" s="140">
        <v>2</v>
      </c>
      <c r="P53" s="140">
        <v>1</v>
      </c>
      <c r="Q53" s="140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08"/>
      <c r="B54" s="150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54"/>
      <c r="S54" s="47" t="s">
        <v>1463</v>
      </c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0</v>
      </c>
      <c r="AQ54" s="52"/>
      <c r="AR54" s="37"/>
    </row>
    <row r="55" spans="1:44" x14ac:dyDescent="0.3">
      <c r="A55" s="208"/>
      <c r="B55" s="151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24"/>
      <c r="S55" s="71" t="s">
        <v>1493</v>
      </c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0</v>
      </c>
      <c r="AQ55" s="95"/>
      <c r="AR55" s="37"/>
    </row>
    <row r="56" spans="1:44" x14ac:dyDescent="0.3">
      <c r="A56" s="208"/>
      <c r="B56" s="149" t="s">
        <v>1480</v>
      </c>
      <c r="C56" s="140">
        <v>11</v>
      </c>
      <c r="D56" s="140">
        <v>6</v>
      </c>
      <c r="E56" s="140">
        <v>6</v>
      </c>
      <c r="F56" s="140">
        <v>0</v>
      </c>
      <c r="G56" s="140">
        <v>2</v>
      </c>
      <c r="H56" s="140">
        <v>13</v>
      </c>
      <c r="I56" s="140">
        <v>2</v>
      </c>
      <c r="J56" s="140">
        <v>1</v>
      </c>
      <c r="K56" s="140">
        <v>2</v>
      </c>
      <c r="L56" s="140">
        <v>2</v>
      </c>
      <c r="M56" s="140">
        <v>8</v>
      </c>
      <c r="N56" s="140">
        <v>77</v>
      </c>
      <c r="O56" s="140">
        <v>18</v>
      </c>
      <c r="P56" s="140">
        <v>11</v>
      </c>
      <c r="Q56" s="140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08"/>
      <c r="B57" s="150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54"/>
      <c r="S57" s="47" t="s">
        <v>1463</v>
      </c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0</v>
      </c>
      <c r="AQ57" s="49"/>
      <c r="AR57" s="37"/>
    </row>
    <row r="58" spans="1:44" x14ac:dyDescent="0.3">
      <c r="A58" s="208"/>
      <c r="B58" s="151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24"/>
      <c r="S58" s="71" t="s">
        <v>1493</v>
      </c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0</v>
      </c>
      <c r="AQ58" s="95"/>
      <c r="AR58" s="37"/>
    </row>
    <row r="59" spans="1:44" x14ac:dyDescent="0.3">
      <c r="A59" s="208"/>
      <c r="B59" s="149" t="s">
        <v>1481</v>
      </c>
      <c r="C59" s="140">
        <v>0</v>
      </c>
      <c r="D59" s="140">
        <v>0</v>
      </c>
      <c r="E59" s="140">
        <v>0</v>
      </c>
      <c r="F59" s="140">
        <v>0</v>
      </c>
      <c r="G59" s="140">
        <v>1</v>
      </c>
      <c r="H59" s="140">
        <v>2</v>
      </c>
      <c r="I59" s="140">
        <v>2</v>
      </c>
      <c r="J59" s="140">
        <v>0</v>
      </c>
      <c r="K59" s="140">
        <v>0</v>
      </c>
      <c r="L59" s="140">
        <v>1</v>
      </c>
      <c r="M59" s="140">
        <v>4</v>
      </c>
      <c r="N59" s="140">
        <v>17</v>
      </c>
      <c r="O59" s="140">
        <v>12</v>
      </c>
      <c r="P59" s="140">
        <v>3</v>
      </c>
      <c r="Q59" s="140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08"/>
      <c r="B60" s="150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54"/>
      <c r="S60" s="47" t="s">
        <v>1463</v>
      </c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0</v>
      </c>
      <c r="AQ60" s="49"/>
      <c r="AR60" s="37"/>
    </row>
    <row r="61" spans="1:44" x14ac:dyDescent="0.3">
      <c r="A61" s="208"/>
      <c r="B61" s="151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24"/>
      <c r="S61" s="71" t="s">
        <v>1493</v>
      </c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0</v>
      </c>
      <c r="AQ61" s="95"/>
      <c r="AR61" s="37"/>
    </row>
    <row r="62" spans="1:44" x14ac:dyDescent="0.3">
      <c r="A62" s="208"/>
      <c r="B62" s="149" t="s">
        <v>1482</v>
      </c>
      <c r="C62" s="140">
        <v>1</v>
      </c>
      <c r="D62" s="140">
        <v>0</v>
      </c>
      <c r="E62" s="140">
        <v>1</v>
      </c>
      <c r="F62" s="140">
        <v>0</v>
      </c>
      <c r="G62" s="140">
        <v>0</v>
      </c>
      <c r="H62" s="140">
        <v>0</v>
      </c>
      <c r="I62" s="140">
        <v>1</v>
      </c>
      <c r="J62" s="140">
        <v>1</v>
      </c>
      <c r="K62" s="140">
        <v>0</v>
      </c>
      <c r="L62" s="140">
        <v>0</v>
      </c>
      <c r="M62" s="140">
        <v>0</v>
      </c>
      <c r="N62" s="140">
        <v>2</v>
      </c>
      <c r="O62" s="140">
        <v>4</v>
      </c>
      <c r="P62" s="140">
        <v>0</v>
      </c>
      <c r="Q62" s="140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08"/>
      <c r="B63" s="150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54"/>
      <c r="S63" s="47" t="s">
        <v>1463</v>
      </c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0</v>
      </c>
      <c r="AQ63" s="49"/>
      <c r="AR63" s="37"/>
    </row>
    <row r="64" spans="1:44" x14ac:dyDescent="0.3">
      <c r="A64" s="208"/>
      <c r="B64" s="151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24"/>
      <c r="S64" s="71" t="s">
        <v>1493</v>
      </c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0</v>
      </c>
      <c r="AQ64" s="95"/>
      <c r="AR64" s="37"/>
    </row>
    <row r="65" spans="1:44" x14ac:dyDescent="0.3">
      <c r="A65" s="208"/>
      <c r="B65" s="149" t="s">
        <v>1483</v>
      </c>
      <c r="C65" s="140">
        <v>0</v>
      </c>
      <c r="D65" s="140">
        <v>0</v>
      </c>
      <c r="E65" s="140">
        <v>2</v>
      </c>
      <c r="F65" s="140">
        <v>0</v>
      </c>
      <c r="G65" s="140">
        <v>0</v>
      </c>
      <c r="H65" s="140">
        <v>0</v>
      </c>
      <c r="I65" s="140">
        <v>1</v>
      </c>
      <c r="J65" s="140">
        <v>0</v>
      </c>
      <c r="K65" s="140">
        <v>2</v>
      </c>
      <c r="L65" s="140">
        <v>0</v>
      </c>
      <c r="M65" s="140">
        <v>0</v>
      </c>
      <c r="N65" s="140">
        <v>5</v>
      </c>
      <c r="O65" s="140">
        <v>1</v>
      </c>
      <c r="P65" s="140">
        <v>0</v>
      </c>
      <c r="Q65" s="140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08"/>
      <c r="B66" s="150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54"/>
      <c r="S66" s="47" t="s">
        <v>1463</v>
      </c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0</v>
      </c>
      <c r="AQ66" s="51"/>
      <c r="AR66" s="37"/>
    </row>
    <row r="67" spans="1:44" x14ac:dyDescent="0.3">
      <c r="A67" s="208"/>
      <c r="B67" s="151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24"/>
      <c r="S67" s="71" t="s">
        <v>1493</v>
      </c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0</v>
      </c>
      <c r="AQ67" s="94"/>
      <c r="AR67" s="37"/>
    </row>
    <row r="68" spans="1:44" x14ac:dyDescent="0.3">
      <c r="A68" s="208"/>
      <c r="B68" s="210" t="s">
        <v>1484</v>
      </c>
      <c r="C68" s="146">
        <f t="shared" ref="C68:R68" si="14">SUM(C50:C66)</f>
        <v>26</v>
      </c>
      <c r="D68" s="146">
        <f t="shared" si="14"/>
        <v>10</v>
      </c>
      <c r="E68" s="146">
        <f t="shared" si="14"/>
        <v>20</v>
      </c>
      <c r="F68" s="146">
        <f t="shared" si="14"/>
        <v>4</v>
      </c>
      <c r="G68" s="146">
        <f t="shared" si="14"/>
        <v>5</v>
      </c>
      <c r="H68" s="146">
        <f t="shared" si="14"/>
        <v>63</v>
      </c>
      <c r="I68" s="146">
        <f t="shared" si="14"/>
        <v>9</v>
      </c>
      <c r="J68" s="146">
        <f t="shared" si="14"/>
        <v>8</v>
      </c>
      <c r="K68" s="146">
        <f t="shared" si="14"/>
        <v>9</v>
      </c>
      <c r="L68" s="146">
        <f t="shared" si="14"/>
        <v>5</v>
      </c>
      <c r="M68" s="146">
        <f t="shared" si="14"/>
        <v>42</v>
      </c>
      <c r="N68" s="146">
        <f t="shared" si="14"/>
        <v>200</v>
      </c>
      <c r="O68" s="146">
        <f t="shared" si="14"/>
        <v>54</v>
      </c>
      <c r="P68" s="146">
        <f t="shared" si="14"/>
        <v>21</v>
      </c>
      <c r="Q68" s="146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f t="shared" si="15"/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08"/>
      <c r="B69" s="211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0</v>
      </c>
      <c r="Z69" s="57">
        <f t="shared" si="16"/>
        <v>0</v>
      </c>
      <c r="AA69" s="57">
        <f t="shared" si="16"/>
        <v>0</v>
      </c>
      <c r="AB69" s="57">
        <f t="shared" si="16"/>
        <v>0</v>
      </c>
      <c r="AC69" s="57">
        <f t="shared" si="16"/>
        <v>0</v>
      </c>
      <c r="AD69" s="57">
        <f t="shared" si="16"/>
        <v>0</v>
      </c>
      <c r="AE69" s="57">
        <f t="shared" si="16"/>
        <v>0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0</v>
      </c>
      <c r="AQ69" s="57">
        <f t="shared" si="16"/>
        <v>0</v>
      </c>
    </row>
    <row r="70" spans="1:44" ht="17.25" thickBot="1" x14ac:dyDescent="0.35">
      <c r="A70" s="209"/>
      <c r="B70" s="212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0</v>
      </c>
      <c r="Z70" s="60">
        <f t="shared" si="16"/>
        <v>0</v>
      </c>
      <c r="AA70" s="60">
        <f t="shared" ref="AA70:AO70" si="17">SUM(AA52,AA55,AA58,AA61,AA64,AA67)</f>
        <v>0</v>
      </c>
      <c r="AB70" s="60">
        <f t="shared" si="17"/>
        <v>0</v>
      </c>
      <c r="AC70" s="60">
        <f t="shared" si="17"/>
        <v>0</v>
      </c>
      <c r="AD70" s="60">
        <f t="shared" si="17"/>
        <v>0</v>
      </c>
      <c r="AE70" s="60">
        <f t="shared" si="17"/>
        <v>0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0</v>
      </c>
      <c r="AQ70" s="60">
        <f t="shared" si="16"/>
        <v>0</v>
      </c>
    </row>
    <row r="71" spans="1:44" x14ac:dyDescent="0.3">
      <c r="A71" s="207" t="s">
        <v>1364</v>
      </c>
      <c r="B71" s="149" t="s">
        <v>1464</v>
      </c>
      <c r="C71" s="140">
        <v>1</v>
      </c>
      <c r="D71" s="140">
        <v>1</v>
      </c>
      <c r="E71" s="140">
        <v>0</v>
      </c>
      <c r="F71" s="140">
        <v>0</v>
      </c>
      <c r="G71" s="140">
        <v>0</v>
      </c>
      <c r="H71" s="140">
        <v>0</v>
      </c>
      <c r="I71" s="140">
        <v>0</v>
      </c>
      <c r="J71" s="140">
        <v>0</v>
      </c>
      <c r="K71" s="140">
        <v>0</v>
      </c>
      <c r="L71" s="140">
        <v>1</v>
      </c>
      <c r="M71" s="140">
        <v>0</v>
      </c>
      <c r="N71" s="140">
        <v>0</v>
      </c>
      <c r="O71" s="140">
        <v>0</v>
      </c>
      <c r="P71" s="140">
        <v>1</v>
      </c>
      <c r="Q71" s="140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08"/>
      <c r="B72" s="150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0</v>
      </c>
      <c r="AQ72" s="49"/>
    </row>
    <row r="73" spans="1:44" x14ac:dyDescent="0.3">
      <c r="A73" s="208"/>
      <c r="B73" s="151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0</v>
      </c>
      <c r="AQ73" s="95"/>
    </row>
    <row r="74" spans="1:44" x14ac:dyDescent="0.3">
      <c r="A74" s="208"/>
      <c r="B74" s="143" t="s">
        <v>1485</v>
      </c>
      <c r="C74" s="140">
        <v>0</v>
      </c>
      <c r="D74" s="140">
        <v>0</v>
      </c>
      <c r="E74" s="140">
        <v>0</v>
      </c>
      <c r="F74" s="140">
        <v>0</v>
      </c>
      <c r="G74" s="140">
        <v>2</v>
      </c>
      <c r="H74" s="140">
        <v>3</v>
      </c>
      <c r="I74" s="140">
        <v>0</v>
      </c>
      <c r="J74" s="140">
        <v>0</v>
      </c>
      <c r="K74" s="140">
        <v>1</v>
      </c>
      <c r="L74" s="140">
        <v>2</v>
      </c>
      <c r="M74" s="140">
        <v>2</v>
      </c>
      <c r="N74" s="140">
        <v>6</v>
      </c>
      <c r="O74" s="140">
        <v>5</v>
      </c>
      <c r="P74" s="140">
        <v>6</v>
      </c>
      <c r="Q74" s="140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08"/>
      <c r="B75" s="144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54"/>
      <c r="S75" s="47" t="s">
        <v>1463</v>
      </c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0</v>
      </c>
      <c r="AQ75" s="49"/>
      <c r="AR75" s="37"/>
    </row>
    <row r="76" spans="1:44" x14ac:dyDescent="0.3">
      <c r="A76" s="208"/>
      <c r="B76" s="145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24"/>
      <c r="S76" s="71" t="s">
        <v>1493</v>
      </c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0</v>
      </c>
      <c r="AQ76" s="95"/>
      <c r="AR76" s="37"/>
    </row>
    <row r="77" spans="1:44" x14ac:dyDescent="0.3">
      <c r="A77" s="208"/>
      <c r="B77" s="143" t="s">
        <v>1486</v>
      </c>
      <c r="C77" s="140">
        <v>0</v>
      </c>
      <c r="D77" s="140">
        <v>0</v>
      </c>
      <c r="E77" s="140">
        <v>0</v>
      </c>
      <c r="F77" s="140">
        <v>1</v>
      </c>
      <c r="G77" s="140">
        <v>0</v>
      </c>
      <c r="H77" s="140">
        <v>7</v>
      </c>
      <c r="I77" s="140">
        <v>0</v>
      </c>
      <c r="J77" s="140">
        <v>0</v>
      </c>
      <c r="K77" s="140">
        <v>0</v>
      </c>
      <c r="L77" s="140">
        <v>0</v>
      </c>
      <c r="M77" s="140">
        <v>3</v>
      </c>
      <c r="N77" s="140">
        <v>7</v>
      </c>
      <c r="O77" s="140">
        <v>2</v>
      </c>
      <c r="P77" s="140">
        <v>2</v>
      </c>
      <c r="Q77" s="140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08"/>
      <c r="B78" s="144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54"/>
      <c r="S78" s="47" t="s">
        <v>1463</v>
      </c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0</v>
      </c>
      <c r="AQ78" s="49"/>
      <c r="AR78" s="37"/>
    </row>
    <row r="79" spans="1:44" x14ac:dyDescent="0.3">
      <c r="A79" s="208"/>
      <c r="B79" s="145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24"/>
      <c r="S79" s="71" t="s">
        <v>1493</v>
      </c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0</v>
      </c>
      <c r="AQ79" s="95"/>
      <c r="AR79" s="37"/>
    </row>
    <row r="80" spans="1:44" x14ac:dyDescent="0.3">
      <c r="A80" s="208"/>
      <c r="B80" s="143" t="s">
        <v>1487</v>
      </c>
      <c r="C80" s="140">
        <v>1</v>
      </c>
      <c r="D80" s="140">
        <v>0</v>
      </c>
      <c r="E80" s="140">
        <v>0</v>
      </c>
      <c r="F80" s="140">
        <v>0</v>
      </c>
      <c r="G80" s="140">
        <v>0</v>
      </c>
      <c r="H80" s="140">
        <v>0</v>
      </c>
      <c r="I80" s="140">
        <v>1</v>
      </c>
      <c r="J80" s="140">
        <v>0</v>
      </c>
      <c r="K80" s="140">
        <v>0</v>
      </c>
      <c r="L80" s="140">
        <v>0</v>
      </c>
      <c r="M80" s="140">
        <v>0</v>
      </c>
      <c r="N80" s="140">
        <v>1</v>
      </c>
      <c r="O80" s="140">
        <v>2</v>
      </c>
      <c r="P80" s="140">
        <v>2</v>
      </c>
      <c r="Q80" s="140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08"/>
      <c r="B81" s="144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54"/>
      <c r="S81" s="47" t="s">
        <v>1463</v>
      </c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0</v>
      </c>
      <c r="AQ81" s="49"/>
      <c r="AR81" s="37"/>
    </row>
    <row r="82" spans="1:44" x14ac:dyDescent="0.3">
      <c r="A82" s="208"/>
      <c r="B82" s="145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24"/>
      <c r="S82" s="71" t="s">
        <v>1493</v>
      </c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0</v>
      </c>
      <c r="AQ82" s="95"/>
      <c r="AR82" s="37"/>
    </row>
    <row r="83" spans="1:44" x14ac:dyDescent="0.3">
      <c r="A83" s="208"/>
      <c r="B83" s="143" t="s">
        <v>1488</v>
      </c>
      <c r="C83" s="140">
        <v>1</v>
      </c>
      <c r="D83" s="140">
        <v>1</v>
      </c>
      <c r="E83" s="140">
        <v>0</v>
      </c>
      <c r="F83" s="140">
        <v>1</v>
      </c>
      <c r="G83" s="140">
        <v>1</v>
      </c>
      <c r="H83" s="140">
        <v>0</v>
      </c>
      <c r="I83" s="140">
        <v>0</v>
      </c>
      <c r="J83" s="140">
        <v>0</v>
      </c>
      <c r="K83" s="140">
        <v>0</v>
      </c>
      <c r="L83" s="140">
        <v>1</v>
      </c>
      <c r="M83" s="140">
        <v>2</v>
      </c>
      <c r="N83" s="140">
        <v>2</v>
      </c>
      <c r="O83" s="140">
        <v>1</v>
      </c>
      <c r="P83" s="140">
        <v>3</v>
      </c>
      <c r="Q83" s="140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08"/>
      <c r="B84" s="144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54"/>
      <c r="S84" s="47" t="s">
        <v>1463</v>
      </c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0</v>
      </c>
      <c r="AQ84" s="49"/>
      <c r="AR84" s="37"/>
    </row>
    <row r="85" spans="1:44" x14ac:dyDescent="0.3">
      <c r="A85" s="208"/>
      <c r="B85" s="145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24"/>
      <c r="S85" s="71" t="s">
        <v>1493</v>
      </c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0</v>
      </c>
      <c r="AQ85" s="95"/>
      <c r="AR85" s="37"/>
    </row>
    <row r="86" spans="1:44" x14ac:dyDescent="0.3">
      <c r="A86" s="208"/>
      <c r="B86" s="143" t="s">
        <v>1489</v>
      </c>
      <c r="C86" s="140">
        <v>0</v>
      </c>
      <c r="D86" s="140">
        <v>0</v>
      </c>
      <c r="E86" s="140">
        <v>0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1</v>
      </c>
      <c r="O86" s="140">
        <v>1</v>
      </c>
      <c r="P86" s="140">
        <v>0</v>
      </c>
      <c r="Q86" s="140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08"/>
      <c r="B87" s="144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0</v>
      </c>
      <c r="AQ87" s="49"/>
      <c r="AR87" s="37"/>
    </row>
    <row r="88" spans="1:44" x14ac:dyDescent="0.3">
      <c r="A88" s="208"/>
      <c r="B88" s="145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0</v>
      </c>
      <c r="AQ88" s="95"/>
      <c r="AR88" s="37"/>
    </row>
    <row r="89" spans="1:44" x14ac:dyDescent="0.3">
      <c r="A89" s="208"/>
      <c r="B89" s="215" t="s">
        <v>1491</v>
      </c>
      <c r="C89" s="213">
        <v>0</v>
      </c>
      <c r="D89" s="213">
        <v>0</v>
      </c>
      <c r="E89" s="213">
        <v>0</v>
      </c>
      <c r="F89" s="213">
        <v>0</v>
      </c>
      <c r="G89" s="213">
        <v>9</v>
      </c>
      <c r="H89" s="213">
        <v>20</v>
      </c>
      <c r="I89" s="213">
        <v>2</v>
      </c>
      <c r="J89" s="213">
        <v>3</v>
      </c>
      <c r="K89" s="213">
        <v>1</v>
      </c>
      <c r="L89" s="213">
        <v>1</v>
      </c>
      <c r="M89" s="213">
        <v>14</v>
      </c>
      <c r="N89" s="213">
        <v>40</v>
      </c>
      <c r="O89" s="213">
        <v>13</v>
      </c>
      <c r="P89" s="213">
        <v>2</v>
      </c>
      <c r="Q89" s="213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08"/>
      <c r="B90" s="215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13"/>
      <c r="Q90" s="213"/>
      <c r="R90" s="54"/>
      <c r="S90" s="47" t="s">
        <v>1463</v>
      </c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0</v>
      </c>
      <c r="AQ90" s="49"/>
      <c r="AR90" s="37"/>
    </row>
    <row r="91" spans="1:44" x14ac:dyDescent="0.3">
      <c r="A91" s="208"/>
      <c r="B91" s="215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4"/>
      <c r="S91" s="71" t="s">
        <v>1493</v>
      </c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0</v>
      </c>
      <c r="AQ91" s="95"/>
      <c r="AR91" s="37"/>
    </row>
    <row r="92" spans="1:44" x14ac:dyDescent="0.3">
      <c r="A92" s="208"/>
      <c r="B92" s="214" t="s">
        <v>1492</v>
      </c>
      <c r="C92" s="139">
        <f t="shared" ref="C92:Q92" si="18">SUM(C74:C90)</f>
        <v>2</v>
      </c>
      <c r="D92" s="139">
        <f t="shared" si="18"/>
        <v>1</v>
      </c>
      <c r="E92" s="139">
        <f t="shared" si="18"/>
        <v>0</v>
      </c>
      <c r="F92" s="139">
        <f t="shared" si="18"/>
        <v>2</v>
      </c>
      <c r="G92" s="139">
        <f t="shared" si="18"/>
        <v>12</v>
      </c>
      <c r="H92" s="139">
        <f t="shared" si="18"/>
        <v>30</v>
      </c>
      <c r="I92" s="139">
        <f t="shared" si="18"/>
        <v>3</v>
      </c>
      <c r="J92" s="139">
        <f t="shared" si="18"/>
        <v>3</v>
      </c>
      <c r="K92" s="139">
        <f t="shared" si="18"/>
        <v>2</v>
      </c>
      <c r="L92" s="139">
        <f t="shared" si="18"/>
        <v>4</v>
      </c>
      <c r="M92" s="139">
        <f t="shared" si="18"/>
        <v>21</v>
      </c>
      <c r="N92" s="139">
        <f t="shared" si="18"/>
        <v>57</v>
      </c>
      <c r="O92" s="139">
        <f t="shared" si="18"/>
        <v>24</v>
      </c>
      <c r="P92" s="139">
        <f t="shared" si="18"/>
        <v>15</v>
      </c>
      <c r="Q92" s="139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08"/>
      <c r="B93" s="214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0</v>
      </c>
      <c r="Y93" s="75">
        <f t="shared" si="20"/>
        <v>0</v>
      </c>
      <c r="Z93" s="75">
        <f t="shared" si="20"/>
        <v>0</v>
      </c>
      <c r="AA93" s="75">
        <f t="shared" si="20"/>
        <v>0</v>
      </c>
      <c r="AB93" s="75">
        <f t="shared" si="20"/>
        <v>0</v>
      </c>
      <c r="AC93" s="75">
        <f t="shared" si="20"/>
        <v>0</v>
      </c>
      <c r="AD93" s="75">
        <f t="shared" si="20"/>
        <v>0</v>
      </c>
      <c r="AE93" s="75">
        <f t="shared" si="20"/>
        <v>0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0</v>
      </c>
      <c r="AQ93" s="75">
        <f t="shared" si="20"/>
        <v>0</v>
      </c>
    </row>
    <row r="94" spans="1:44" ht="17.25" thickBot="1" x14ac:dyDescent="0.35">
      <c r="A94" s="209"/>
      <c r="B94" s="214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0</v>
      </c>
      <c r="Y94" s="76">
        <f t="shared" si="21"/>
        <v>0</v>
      </c>
      <c r="Z94" s="76">
        <f t="shared" si="21"/>
        <v>0</v>
      </c>
      <c r="AA94" s="76">
        <f t="shared" si="21"/>
        <v>0</v>
      </c>
      <c r="AB94" s="76">
        <f t="shared" si="21"/>
        <v>0</v>
      </c>
      <c r="AC94" s="76">
        <f t="shared" si="21"/>
        <v>0</v>
      </c>
      <c r="AD94" s="76">
        <f t="shared" si="21"/>
        <v>0</v>
      </c>
      <c r="AE94" s="76">
        <f t="shared" si="21"/>
        <v>0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0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70" zoomScaleNormal="70" workbookViewId="0">
      <selection activeCell="F46" sqref="F46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4</v>
      </c>
    </row>
    <row r="2" spans="2:8" x14ac:dyDescent="0.3">
      <c r="C2" s="46"/>
    </row>
    <row r="3" spans="2:8" x14ac:dyDescent="0.3">
      <c r="B3" s="217" t="s">
        <v>0</v>
      </c>
      <c r="C3" s="217" t="s">
        <v>1496</v>
      </c>
      <c r="D3" s="217" t="s">
        <v>1517</v>
      </c>
      <c r="E3" s="217" t="s">
        <v>1498</v>
      </c>
      <c r="F3" s="217" t="s">
        <v>1499</v>
      </c>
      <c r="G3" s="216" t="s">
        <v>1518</v>
      </c>
      <c r="H3" s="216"/>
    </row>
    <row r="4" spans="2:8" x14ac:dyDescent="0.3">
      <c r="B4" s="217"/>
      <c r="C4" s="217"/>
      <c r="D4" s="217"/>
      <c r="E4" s="217"/>
      <c r="F4" s="217"/>
      <c r="G4" s="216"/>
      <c r="H4" s="216"/>
    </row>
    <row r="5" spans="2:8" ht="25.5" x14ac:dyDescent="0.3">
      <c r="B5" s="217"/>
      <c r="C5" s="217"/>
      <c r="D5" s="217"/>
      <c r="E5" s="217"/>
      <c r="F5" s="217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30</v>
      </c>
      <c r="E6" s="78">
        <f ca="1">SUM(E7:E11)</f>
        <v>30</v>
      </c>
      <c r="F6" s="91">
        <f ca="1">SUM(F7:F11)</f>
        <v>30</v>
      </c>
      <c r="G6" s="87">
        <f ca="1">E6/C6</f>
        <v>1.7103762827822121E-2</v>
      </c>
      <c r="H6" s="87">
        <f ca="1">IFERROR(E6/D6,"-")</f>
        <v>1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0</v>
      </c>
      <c r="E7" s="79">
        <f ca="1">SUM(OFFSET('Planificación Crítica'!T33,0,0,1,$D$1))</f>
        <v>0</v>
      </c>
      <c r="F7" s="90">
        <f ca="1">SUM(OFFSET('Planificación Crítica'!T34,0,0,1,$D$1))</f>
        <v>0</v>
      </c>
      <c r="G7" s="88">
        <f t="shared" ref="G7:G34" ca="1" si="0">E7/C7</f>
        <v>0</v>
      </c>
      <c r="H7" s="88" t="str">
        <f t="shared" ref="H7:H33" ca="1" si="1">IFERROR(E7/D7,"-")</f>
        <v>-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2</v>
      </c>
      <c r="E8" s="79">
        <f ca="1">SUM(OFFSET('Planificación Crítica'!T36,0,0,1,$D$1))</f>
        <v>0</v>
      </c>
      <c r="F8" s="90">
        <f ca="1">SUM(OFFSET('Planificación Crítica'!T37,0,0,1,$D$1))</f>
        <v>0</v>
      </c>
      <c r="G8" s="88">
        <f t="shared" ca="1" si="0"/>
        <v>0</v>
      </c>
      <c r="H8" s="88">
        <f t="shared" ca="1" si="1"/>
        <v>0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3</v>
      </c>
      <c r="E9" s="79">
        <f ca="1">SUM(OFFSET('Planificación Crítica'!T39,0,0,1,$D$1))</f>
        <v>0</v>
      </c>
      <c r="F9" s="90">
        <f ca="1">SUM(OFFSET('Planificación Crítica'!T40,0,0,1,$D$1))</f>
        <v>0</v>
      </c>
      <c r="G9" s="88">
        <f t="shared" ca="1" si="0"/>
        <v>0</v>
      </c>
      <c r="H9" s="88">
        <f t="shared" ca="1" si="1"/>
        <v>0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25</v>
      </c>
      <c r="E10" s="79">
        <f ca="1">SUM(OFFSET('Planificación Crítica'!T42,0,0,1,$D$1))</f>
        <v>30</v>
      </c>
      <c r="F10" s="90">
        <f ca="1">SUM(OFFSET('Planificación Crítica'!T43,0,0,1,$D$1))</f>
        <v>30</v>
      </c>
      <c r="G10" s="88">
        <f t="shared" ca="1" si="0"/>
        <v>1.8303843807199512E-2</v>
      </c>
      <c r="H10" s="88">
        <f t="shared" ca="1" si="1"/>
        <v>1.2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0</v>
      </c>
      <c r="E11" s="79">
        <f ca="1">SUM(OFFSET('Planificación Crítica'!T45,0,0,1,$D$1))</f>
        <v>0</v>
      </c>
      <c r="F11" s="90">
        <f ca="1">SUM(OFFSET('Planificación Crítica'!T46,0,0,1,$D$1))</f>
        <v>0</v>
      </c>
      <c r="G11" s="88">
        <f t="shared" ca="1" si="0"/>
        <v>0</v>
      </c>
      <c r="H11" s="88" t="str">
        <f t="shared" ca="1" si="1"/>
        <v>-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0</v>
      </c>
      <c r="E12" s="78">
        <f ca="1">SUM(E13:E19)</f>
        <v>0</v>
      </c>
      <c r="F12" s="91">
        <f ca="1">SUM(F13:F19)</f>
        <v>0</v>
      </c>
      <c r="G12" s="87">
        <f t="shared" ca="1" si="0"/>
        <v>0</v>
      </c>
      <c r="H12" s="87" t="str">
        <f t="shared" ca="1" si="1"/>
        <v>-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Crítica'!T73,0,0,1,$D$1))</f>
        <v>0</v>
      </c>
      <c r="E13" s="79">
        <f ca="1">SUM(OFFSET('Planificación Crítica'!T74,0,0,1,$D$1))</f>
        <v>0</v>
      </c>
      <c r="F13" s="90">
        <f ca="1">SUM(OFFSET('Planificación Crítica'!T75,0,0,1,$D$1))</f>
        <v>0</v>
      </c>
      <c r="G13" s="88">
        <f t="shared" ref="G13" ca="1" si="2">E13/C13</f>
        <v>0</v>
      </c>
      <c r="H13" s="88" t="str">
        <f t="shared" ref="H13" ca="1" si="3">IFERROR(E13/D13,"-")</f>
        <v>-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0</v>
      </c>
      <c r="E14" s="79">
        <f ca="1">SUM(OFFSET('Planificación Crítica'!T75,0,0,1,$D$1))</f>
        <v>0</v>
      </c>
      <c r="F14" s="90">
        <f ca="1">SUM(OFFSET('Planificación Crítica'!T76,0,0,1,$D$1))</f>
        <v>0</v>
      </c>
      <c r="G14" s="88">
        <f t="shared" ca="1" si="0"/>
        <v>0</v>
      </c>
      <c r="H14" s="88" t="str">
        <f t="shared" ca="1" si="1"/>
        <v>-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0</v>
      </c>
      <c r="E15" s="79">
        <f ca="1">SUM(OFFSET('Planificación Crítica'!T78,0,0,1,$D$1))</f>
        <v>0</v>
      </c>
      <c r="F15" s="90">
        <f ca="1">SUM(OFFSET('Planificación Crítica'!T79,0,0,1,$D$1))</f>
        <v>0</v>
      </c>
      <c r="G15" s="88">
        <f t="shared" ca="1" si="0"/>
        <v>0</v>
      </c>
      <c r="H15" s="88" t="str">
        <f t="shared" ca="1" si="1"/>
        <v>-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0</v>
      </c>
      <c r="E16" s="79">
        <f ca="1">SUM(OFFSET('Planificación Crítica'!T81,0,0,1,$D$1))</f>
        <v>0</v>
      </c>
      <c r="F16" s="90">
        <f ca="1">SUM(OFFSET('Planificación Crítica'!T82,0,0,1,$D$1))</f>
        <v>0</v>
      </c>
      <c r="G16" s="88">
        <f t="shared" ca="1" si="0"/>
        <v>0</v>
      </c>
      <c r="H16" s="88" t="str">
        <f t="shared" ca="1" si="1"/>
        <v>-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0</v>
      </c>
      <c r="E17" s="79">
        <f ca="1">SUM(OFFSET('Planificación Crítica'!T84,0,0,1,$D$1))</f>
        <v>0</v>
      </c>
      <c r="F17" s="90">
        <f ca="1">SUM(OFFSET('Planificación Crítica'!T85,0,0,1,$D$1))</f>
        <v>0</v>
      </c>
      <c r="G17" s="88">
        <f t="shared" ca="1" si="0"/>
        <v>0</v>
      </c>
      <c r="H17" s="88" t="str">
        <f t="shared" ca="1" si="1"/>
        <v>-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0</v>
      </c>
      <c r="F18" s="90">
        <f ca="1">SUM(OFFSET('Planificación Crítica'!T88,0,0,1,$D$1))</f>
        <v>0</v>
      </c>
      <c r="G18" s="88">
        <f t="shared" ca="1" si="0"/>
        <v>0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0</v>
      </c>
      <c r="E19" s="79">
        <f ca="1">SUM(OFFSET('Planificación Crítica'!T90,0,0,1,$D$1))</f>
        <v>0</v>
      </c>
      <c r="F19" s="90">
        <f ca="1">SUM(OFFSET('Planificación Crítica'!T91,0,0,1,$D$1))</f>
        <v>0</v>
      </c>
      <c r="G19" s="88">
        <f t="shared" ca="1" si="0"/>
        <v>0</v>
      </c>
      <c r="H19" s="88" t="str">
        <f t="shared" ca="1" si="1"/>
        <v>-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20</v>
      </c>
      <c r="E20" s="78">
        <f ca="1">SUM(E21:E26)</f>
        <v>6</v>
      </c>
      <c r="F20" s="91">
        <f ca="1">SUM(F21:F26)</f>
        <v>0</v>
      </c>
      <c r="G20" s="87">
        <f t="shared" ca="1" si="0"/>
        <v>3.133159268929504E-3</v>
      </c>
      <c r="H20" s="87">
        <f t="shared" ca="1" si="1"/>
        <v>0.3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0</v>
      </c>
      <c r="E21" s="79">
        <f ca="1">SUM(OFFSET('Planificación Crítica'!T12,0,0,1,$D$1))</f>
        <v>0</v>
      </c>
      <c r="F21" s="90">
        <f ca="1">SUM(OFFSET('Planificación Crítica'!T13,0,0,1,$D$1))</f>
        <v>0</v>
      </c>
      <c r="G21" s="88">
        <f t="shared" ca="1" si="0"/>
        <v>0</v>
      </c>
      <c r="H21" s="88" t="str">
        <f t="shared" ca="1" si="1"/>
        <v>-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20</v>
      </c>
      <c r="E22" s="79">
        <f ca="1">SUM(OFFSET('Planificación Crítica'!T15,0,0,1,$D$1))</f>
        <v>6</v>
      </c>
      <c r="F22" s="90">
        <f ca="1">SUM(OFFSET('Planificación Crítica'!T16,0,0,1,$D$1))</f>
        <v>0</v>
      </c>
      <c r="G22" s="88">
        <f t="shared" ca="1" si="0"/>
        <v>3.9215686274509803E-3</v>
      </c>
      <c r="H22" s="88">
        <f t="shared" ca="1" si="1"/>
        <v>0.3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0</v>
      </c>
      <c r="E23" s="79">
        <f ca="1">SUM(OFFSET('Planificación Crítica'!T18,0,0,1,$D$1))</f>
        <v>0</v>
      </c>
      <c r="F23" s="90">
        <f ca="1">SUM(OFFSET('Planificación Crítica'!T19,0,0,1,$D$1))</f>
        <v>0</v>
      </c>
      <c r="G23" s="88">
        <f t="shared" ca="1" si="0"/>
        <v>0</v>
      </c>
      <c r="H23" s="88" t="str">
        <f t="shared" ca="1" si="1"/>
        <v>-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0</v>
      </c>
      <c r="E24" s="79">
        <f ca="1">SUM(OFFSET('Planificación Crítica'!T21,0,0,1,$D$1))</f>
        <v>0</v>
      </c>
      <c r="F24" s="90">
        <f ca="1">SUM(OFFSET('Planificación Crítica'!T22,0,0,1,$D$1))</f>
        <v>0</v>
      </c>
      <c r="G24" s="88">
        <f t="shared" ca="1" si="0"/>
        <v>0</v>
      </c>
      <c r="H24" s="88" t="str">
        <f t="shared" ca="1" si="1"/>
        <v>-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0</v>
      </c>
      <c r="E25" s="79">
        <f ca="1">SUM(OFFSET('Planificación Crítica'!T24,0,0,1,$D$1))</f>
        <v>0</v>
      </c>
      <c r="F25" s="90">
        <f ca="1">SUM(OFFSET('Planificación Crítica'!T25,0,0,1,$D$1))</f>
        <v>0</v>
      </c>
      <c r="G25" s="88">
        <f t="shared" ca="1" si="0"/>
        <v>0</v>
      </c>
      <c r="H25" s="88" t="str">
        <f t="shared" ca="1" si="1"/>
        <v>-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0</v>
      </c>
      <c r="E26" s="79">
        <f ca="1">SUM(OFFSET('Planificación Crítica'!T27,0,0,1,$D$1))</f>
        <v>0</v>
      </c>
      <c r="F26" s="90">
        <f ca="1">SUM(OFFSET('Planificación Crítica'!T28,0,0,1,$D$1))</f>
        <v>0</v>
      </c>
      <c r="G26" s="88">
        <f t="shared" ca="1" si="0"/>
        <v>0</v>
      </c>
      <c r="H26" s="88" t="str">
        <f t="shared" ca="1" si="1"/>
        <v>-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0</v>
      </c>
      <c r="E27" s="78">
        <f ca="1">SUM(E28:E33)</f>
        <v>0</v>
      </c>
      <c r="F27" s="91">
        <f ca="1">SUM(F28:F33)</f>
        <v>0</v>
      </c>
      <c r="G27" s="87">
        <f t="shared" ca="1" si="0"/>
        <v>0</v>
      </c>
      <c r="H27" s="87" t="str">
        <f t="shared" ca="1" si="1"/>
        <v>-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0</v>
      </c>
      <c r="E28" s="79">
        <f ca="1">SUM(OFFSET('Planificación Crítica'!T51,0,0,1,$D$1))</f>
        <v>0</v>
      </c>
      <c r="F28" s="90">
        <f ca="1">SUM(OFFSET('Planificación Crítica'!T52,0,0,1,$D$1))</f>
        <v>0</v>
      </c>
      <c r="G28" s="88">
        <f t="shared" ca="1" si="0"/>
        <v>0</v>
      </c>
      <c r="H28" s="88" t="str">
        <f t="shared" ca="1" si="1"/>
        <v>-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0</v>
      </c>
      <c r="E29" s="79">
        <f ca="1">SUM(OFFSET('Planificación Crítica'!T54,0,0,1,$D$1))</f>
        <v>0</v>
      </c>
      <c r="F29" s="90">
        <f ca="1">SUM(OFFSET('Planificación Crítica'!T55,0,0,1,$D$1))</f>
        <v>0</v>
      </c>
      <c r="G29" s="88">
        <f t="shared" ca="1" si="0"/>
        <v>0</v>
      </c>
      <c r="H29" s="88" t="str">
        <f t="shared" ca="1" si="1"/>
        <v>-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0</v>
      </c>
      <c r="E30" s="79">
        <f ca="1">SUM(OFFSET('Planificación Crítica'!T57,0,0,1,$D$1))</f>
        <v>0</v>
      </c>
      <c r="F30" s="90">
        <f ca="1">SUM(OFFSET('Planificación Crítica'!T58,0,0,1,$D$1))</f>
        <v>0</v>
      </c>
      <c r="G30" s="88">
        <f t="shared" ca="1" si="0"/>
        <v>0</v>
      </c>
      <c r="H30" s="88" t="str">
        <f t="shared" ca="1" si="1"/>
        <v>-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0</v>
      </c>
      <c r="E31" s="79">
        <f ca="1">SUM(OFFSET('Planificación Crítica'!T60,0,0,1,$D$1))</f>
        <v>0</v>
      </c>
      <c r="F31" s="90">
        <f ca="1">SUM(OFFSET('Planificación Crítica'!T61,0,0,1,$D$1))</f>
        <v>0</v>
      </c>
      <c r="G31" s="88">
        <f t="shared" ca="1" si="0"/>
        <v>0</v>
      </c>
      <c r="H31" s="88" t="str">
        <f t="shared" ca="1" si="1"/>
        <v>-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0</v>
      </c>
      <c r="E32" s="79">
        <f ca="1">SUM(OFFSET('Planificación Crítica'!T63,0,0,1,$D$1))</f>
        <v>0</v>
      </c>
      <c r="F32" s="90">
        <f ca="1">SUM(OFFSET('Planificación Crítica'!T64,0,0,1,$D$1))</f>
        <v>0</v>
      </c>
      <c r="G32" s="88">
        <f t="shared" ca="1" si="0"/>
        <v>0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0</v>
      </c>
      <c r="E33" s="79">
        <f ca="1">SUM(OFFSET('Planificación Crítica'!T66,0,0,1,$D$1))</f>
        <v>0</v>
      </c>
      <c r="F33" s="90">
        <f ca="1">SUM(OFFSET('Planificación Crítica'!T67,0,0,1,$D$1))</f>
        <v>0</v>
      </c>
      <c r="G33" s="88">
        <f t="shared" ca="1" si="0"/>
        <v>0</v>
      </c>
      <c r="H33" s="88" t="str">
        <f t="shared" ca="1" si="1"/>
        <v>-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50</v>
      </c>
      <c r="E34" s="80">
        <f ca="1">SUM(E6,E12,E20,E27)</f>
        <v>36</v>
      </c>
      <c r="F34" s="92">
        <f ca="1">SUM(F6,F12,F20,F27)</f>
        <v>30</v>
      </c>
      <c r="G34" s="99">
        <f t="shared" ca="1" si="0"/>
        <v>8.2154267457781836E-3</v>
      </c>
      <c r="H34" s="99">
        <f t="shared" ref="H34" ca="1" si="4">E34/D34</f>
        <v>0.72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0" t="s">
        <v>1545</v>
      </c>
      <c r="C6" s="221"/>
      <c r="D6" s="221"/>
      <c r="E6" s="221"/>
      <c r="F6" s="221"/>
      <c r="G6" s="221"/>
      <c r="H6" s="221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30</v>
      </c>
      <c r="G11" s="106">
        <f t="shared" si="2"/>
        <v>36</v>
      </c>
      <c r="H11" s="106">
        <f t="shared" si="3"/>
        <v>30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0</v>
      </c>
      <c r="F12" s="107">
        <f t="shared" si="0"/>
        <v>0</v>
      </c>
      <c r="G12" s="106">
        <f t="shared" si="2"/>
        <v>36</v>
      </c>
      <c r="H12" s="106">
        <f t="shared" si="3"/>
        <v>30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0</v>
      </c>
      <c r="F13" s="107">
        <f t="shared" si="0"/>
        <v>0</v>
      </c>
      <c r="G13" s="106">
        <f t="shared" si="2"/>
        <v>36</v>
      </c>
      <c r="H13" s="106">
        <f t="shared" si="3"/>
        <v>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0</v>
      </c>
      <c r="F14" s="107">
        <f t="shared" si="0"/>
        <v>0</v>
      </c>
      <c r="G14" s="106">
        <f t="shared" si="2"/>
        <v>36</v>
      </c>
      <c r="H14" s="106">
        <f t="shared" si="3"/>
        <v>30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0</v>
      </c>
      <c r="F15" s="107">
        <f t="shared" si="0"/>
        <v>0</v>
      </c>
      <c r="G15" s="106">
        <f t="shared" si="2"/>
        <v>36</v>
      </c>
      <c r="H15" s="106">
        <f t="shared" si="3"/>
        <v>30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0</v>
      </c>
      <c r="F16" s="107">
        <f t="shared" si="0"/>
        <v>0</v>
      </c>
      <c r="G16" s="106">
        <f t="shared" si="2"/>
        <v>36</v>
      </c>
      <c r="H16" s="106">
        <f t="shared" si="3"/>
        <v>30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0</v>
      </c>
      <c r="F17" s="107">
        <f t="shared" si="0"/>
        <v>0</v>
      </c>
      <c r="G17" s="106">
        <f t="shared" si="2"/>
        <v>36</v>
      </c>
      <c r="H17" s="106">
        <f t="shared" si="3"/>
        <v>30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0</v>
      </c>
      <c r="F18" s="107">
        <f t="shared" si="0"/>
        <v>0</v>
      </c>
      <c r="G18" s="106">
        <f t="shared" si="2"/>
        <v>36</v>
      </c>
      <c r="H18" s="106">
        <f t="shared" si="3"/>
        <v>30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0</v>
      </c>
      <c r="F19" s="107">
        <f t="shared" si="0"/>
        <v>0</v>
      </c>
      <c r="G19" s="106">
        <f t="shared" si="2"/>
        <v>36</v>
      </c>
      <c r="H19" s="106">
        <f t="shared" si="3"/>
        <v>30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36</v>
      </c>
      <c r="H20" s="106">
        <f t="shared" si="3"/>
        <v>30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36</v>
      </c>
      <c r="H21" s="106">
        <f t="shared" si="3"/>
        <v>30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36</v>
      </c>
      <c r="H22" s="106">
        <f t="shared" si="3"/>
        <v>30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36</v>
      </c>
      <c r="H23" s="106">
        <f t="shared" si="3"/>
        <v>30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36</v>
      </c>
      <c r="H24" s="106">
        <f t="shared" si="3"/>
        <v>30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36</v>
      </c>
      <c r="H25" s="106">
        <f t="shared" si="3"/>
        <v>30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36</v>
      </c>
      <c r="H26" s="106">
        <f t="shared" si="3"/>
        <v>30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36</v>
      </c>
      <c r="H27" s="106">
        <f t="shared" si="3"/>
        <v>30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36</v>
      </c>
      <c r="H28" s="106">
        <f t="shared" si="3"/>
        <v>30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36</v>
      </c>
      <c r="H29" s="106">
        <f t="shared" si="3"/>
        <v>30</v>
      </c>
    </row>
    <row r="32" spans="2:15" ht="32.25" customHeight="1" x14ac:dyDescent="0.3">
      <c r="B32" s="220" t="s">
        <v>1544</v>
      </c>
      <c r="C32" s="221"/>
      <c r="D32" s="221"/>
      <c r="E32" s="221"/>
      <c r="F32" s="221"/>
      <c r="G32" s="221"/>
      <c r="H32" s="221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0</v>
      </c>
      <c r="G37" s="106">
        <f t="shared" si="5"/>
        <v>6</v>
      </c>
      <c r="H37" s="106">
        <f t="shared" si="6"/>
        <v>0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0</v>
      </c>
      <c r="F38" s="107">
        <f>'Planificación Crítica'!X31</f>
        <v>0</v>
      </c>
      <c r="G38" s="106">
        <f t="shared" si="5"/>
        <v>6</v>
      </c>
      <c r="H38" s="106">
        <f t="shared" si="6"/>
        <v>0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0</v>
      </c>
      <c r="F39" s="107">
        <f>'Planificación Crítica'!Y31</f>
        <v>0</v>
      </c>
      <c r="G39" s="106">
        <f t="shared" si="5"/>
        <v>6</v>
      </c>
      <c r="H39" s="106">
        <f t="shared" si="6"/>
        <v>0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0</v>
      </c>
      <c r="F40" s="107">
        <f>'Planificación Crítica'!Z31</f>
        <v>0</v>
      </c>
      <c r="G40" s="106">
        <f t="shared" si="5"/>
        <v>6</v>
      </c>
      <c r="H40" s="106">
        <f t="shared" si="6"/>
        <v>0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0</v>
      </c>
      <c r="F41" s="107">
        <f>'Planificación Crítica'!AA31</f>
        <v>0</v>
      </c>
      <c r="G41" s="106">
        <f t="shared" si="5"/>
        <v>6</v>
      </c>
      <c r="H41" s="106">
        <f t="shared" si="6"/>
        <v>0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0</v>
      </c>
      <c r="F42" s="107">
        <f>'Planificación Crítica'!AB31</f>
        <v>0</v>
      </c>
      <c r="G42" s="106">
        <f t="shared" si="5"/>
        <v>6</v>
      </c>
      <c r="H42" s="106">
        <f t="shared" si="6"/>
        <v>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0</v>
      </c>
      <c r="F43" s="107">
        <f>'Planificación Crítica'!AC31</f>
        <v>0</v>
      </c>
      <c r="G43" s="106">
        <f t="shared" si="5"/>
        <v>6</v>
      </c>
      <c r="H43" s="106">
        <f t="shared" si="6"/>
        <v>0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0</v>
      </c>
      <c r="F44" s="107">
        <f>'Planificación Crítica'!AD31</f>
        <v>0</v>
      </c>
      <c r="G44" s="106">
        <f t="shared" si="5"/>
        <v>6</v>
      </c>
      <c r="H44" s="106">
        <f t="shared" si="6"/>
        <v>0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0</v>
      </c>
      <c r="F45" s="107">
        <f>'Planificación Crítica'!AE31</f>
        <v>0</v>
      </c>
      <c r="G45" s="106">
        <f t="shared" si="5"/>
        <v>6</v>
      </c>
      <c r="H45" s="106">
        <f t="shared" si="6"/>
        <v>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6</v>
      </c>
      <c r="H46" s="106">
        <f t="shared" si="6"/>
        <v>0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6</v>
      </c>
      <c r="H47" s="106">
        <f t="shared" si="6"/>
        <v>0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6</v>
      </c>
      <c r="H48" s="106">
        <f t="shared" si="6"/>
        <v>0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6</v>
      </c>
      <c r="H49" s="106">
        <f t="shared" si="6"/>
        <v>0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6</v>
      </c>
      <c r="H50" s="106">
        <f t="shared" si="6"/>
        <v>0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6</v>
      </c>
      <c r="H51" s="106">
        <f t="shared" si="6"/>
        <v>0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6</v>
      </c>
      <c r="H52" s="106">
        <f t="shared" si="6"/>
        <v>0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6</v>
      </c>
      <c r="H53" s="106">
        <f t="shared" si="6"/>
        <v>0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6</v>
      </c>
      <c r="H54" s="106">
        <f t="shared" si="6"/>
        <v>0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6</v>
      </c>
      <c r="H55" s="106">
        <f t="shared" si="6"/>
        <v>0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0" t="s">
        <v>1546</v>
      </c>
      <c r="C60" s="221"/>
      <c r="D60" s="221"/>
      <c r="E60" s="221"/>
      <c r="F60" s="221"/>
      <c r="G60" s="221"/>
      <c r="H60" s="221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0</v>
      </c>
      <c r="F66" s="107">
        <f>'Planificación Crítica'!X49</f>
        <v>0</v>
      </c>
      <c r="G66" s="106">
        <f t="shared" si="8"/>
        <v>30</v>
      </c>
      <c r="H66" s="106">
        <f t="shared" si="9"/>
        <v>30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0</v>
      </c>
      <c r="F67" s="107">
        <f>'Planificación Crítica'!Y49</f>
        <v>0</v>
      </c>
      <c r="G67" s="106">
        <f t="shared" si="8"/>
        <v>30</v>
      </c>
      <c r="H67" s="106">
        <f t="shared" si="9"/>
        <v>30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0</v>
      </c>
      <c r="F68" s="107">
        <f>'Planificación Crítica'!Z49</f>
        <v>0</v>
      </c>
      <c r="G68" s="106">
        <f t="shared" si="8"/>
        <v>30</v>
      </c>
      <c r="H68" s="106">
        <f t="shared" si="9"/>
        <v>30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0</v>
      </c>
      <c r="F69" s="107">
        <f>'Planificación Crítica'!AA49</f>
        <v>0</v>
      </c>
      <c r="G69" s="106">
        <f t="shared" si="8"/>
        <v>30</v>
      </c>
      <c r="H69" s="106">
        <f t="shared" si="9"/>
        <v>30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0</v>
      </c>
      <c r="F70" s="107">
        <f>'Planificación Crítica'!AB49</f>
        <v>0</v>
      </c>
      <c r="G70" s="106">
        <f t="shared" si="8"/>
        <v>30</v>
      </c>
      <c r="H70" s="106">
        <f t="shared" si="9"/>
        <v>30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0</v>
      </c>
      <c r="F71" s="107">
        <f>'Planificación Crítica'!AC49</f>
        <v>0</v>
      </c>
      <c r="G71" s="106">
        <f t="shared" si="8"/>
        <v>30</v>
      </c>
      <c r="H71" s="106">
        <f t="shared" si="9"/>
        <v>30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0</v>
      </c>
      <c r="F72" s="107">
        <f>'Planificación Crítica'!AD49</f>
        <v>0</v>
      </c>
      <c r="G72" s="106">
        <f t="shared" si="8"/>
        <v>30</v>
      </c>
      <c r="H72" s="106">
        <f t="shared" si="9"/>
        <v>30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0</v>
      </c>
      <c r="F73" s="107">
        <f>'Planificación Crítica'!AE49</f>
        <v>0</v>
      </c>
      <c r="G73" s="106">
        <f t="shared" si="8"/>
        <v>30</v>
      </c>
      <c r="H73" s="106">
        <f t="shared" si="9"/>
        <v>30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30</v>
      </c>
      <c r="H74" s="106">
        <f t="shared" si="9"/>
        <v>30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30</v>
      </c>
      <c r="H75" s="106">
        <f t="shared" si="9"/>
        <v>30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30</v>
      </c>
      <c r="H76" s="106">
        <f t="shared" si="9"/>
        <v>30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30</v>
      </c>
      <c r="H77" s="106">
        <f t="shared" si="9"/>
        <v>30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30</v>
      </c>
      <c r="H78" s="106">
        <f t="shared" si="9"/>
        <v>30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30</v>
      </c>
      <c r="H79" s="106">
        <f t="shared" si="9"/>
        <v>30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30</v>
      </c>
      <c r="H80" s="106">
        <f t="shared" si="9"/>
        <v>30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30</v>
      </c>
      <c r="H81" s="106">
        <f t="shared" si="9"/>
        <v>30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30</v>
      </c>
      <c r="H82" s="106">
        <f t="shared" si="9"/>
        <v>30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30</v>
      </c>
      <c r="H83" s="106">
        <f t="shared" si="9"/>
        <v>30</v>
      </c>
    </row>
    <row r="88" spans="2:8" ht="28.5" customHeight="1" x14ac:dyDescent="0.3">
      <c r="B88" s="220" t="s">
        <v>1547</v>
      </c>
      <c r="C88" s="221"/>
      <c r="D88" s="221"/>
      <c r="E88" s="221"/>
      <c r="F88" s="221"/>
      <c r="G88" s="221"/>
      <c r="H88" s="221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0</v>
      </c>
      <c r="F95" s="107">
        <f>'Planificación Crítica'!Y70</f>
        <v>0</v>
      </c>
      <c r="G95" s="106">
        <f t="shared" si="11"/>
        <v>0</v>
      </c>
      <c r="H95" s="106">
        <f t="shared" si="12"/>
        <v>0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0</v>
      </c>
      <c r="F96" s="107">
        <f>'Planificación Crítica'!Z70</f>
        <v>0</v>
      </c>
      <c r="G96" s="106">
        <f t="shared" si="11"/>
        <v>0</v>
      </c>
      <c r="H96" s="106">
        <f t="shared" si="12"/>
        <v>0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0</v>
      </c>
      <c r="F97" s="107">
        <f>'Planificación Crítica'!AA70</f>
        <v>0</v>
      </c>
      <c r="G97" s="106">
        <f t="shared" si="11"/>
        <v>0</v>
      </c>
      <c r="H97" s="106">
        <f t="shared" si="12"/>
        <v>0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0</v>
      </c>
      <c r="F98" s="107">
        <f>'Planificación Crítica'!AB70</f>
        <v>0</v>
      </c>
      <c r="G98" s="106">
        <f t="shared" si="11"/>
        <v>0</v>
      </c>
      <c r="H98" s="106">
        <f t="shared" si="12"/>
        <v>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0</v>
      </c>
      <c r="F99" s="107">
        <f>'Planificación Crítica'!AC70</f>
        <v>0</v>
      </c>
      <c r="G99" s="106">
        <f t="shared" si="11"/>
        <v>0</v>
      </c>
      <c r="H99" s="106">
        <f t="shared" si="12"/>
        <v>0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0</v>
      </c>
      <c r="F100" s="107">
        <f>'Planificación Crítica'!AD70</f>
        <v>0</v>
      </c>
      <c r="G100" s="106">
        <f t="shared" si="11"/>
        <v>0</v>
      </c>
      <c r="H100" s="106">
        <f t="shared" si="12"/>
        <v>0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0</v>
      </c>
      <c r="F101" s="107">
        <f>'Planificación Crítica'!AE70</f>
        <v>0</v>
      </c>
      <c r="G101" s="106">
        <f t="shared" si="11"/>
        <v>0</v>
      </c>
      <c r="H101" s="106">
        <f t="shared" si="12"/>
        <v>0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0</v>
      </c>
      <c r="H102" s="106">
        <f t="shared" si="12"/>
        <v>0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0</v>
      </c>
      <c r="H103" s="106">
        <f t="shared" si="12"/>
        <v>0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0</v>
      </c>
      <c r="H104" s="106">
        <f t="shared" si="12"/>
        <v>0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0</v>
      </c>
      <c r="H105" s="106">
        <f t="shared" si="12"/>
        <v>0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0</v>
      </c>
      <c r="H106" s="106">
        <f t="shared" si="12"/>
        <v>0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0</v>
      </c>
      <c r="H107" s="106">
        <f t="shared" si="12"/>
        <v>0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0</v>
      </c>
      <c r="H108" s="106">
        <f t="shared" si="12"/>
        <v>0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0</v>
      </c>
      <c r="H109" s="106">
        <f t="shared" si="12"/>
        <v>0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0</v>
      </c>
      <c r="H110" s="106">
        <f t="shared" si="12"/>
        <v>0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0</v>
      </c>
      <c r="H111" s="106">
        <f t="shared" si="12"/>
        <v>0</v>
      </c>
    </row>
    <row r="112" spans="2:8" x14ac:dyDescent="0.3">
      <c r="G112" s="46"/>
    </row>
    <row r="117" spans="2:8" ht="36" customHeight="1" x14ac:dyDescent="0.3">
      <c r="B117" s="220" t="s">
        <v>1511</v>
      </c>
      <c r="C117" s="221"/>
      <c r="D117" s="221"/>
      <c r="E117" s="221"/>
      <c r="F117" s="221"/>
      <c r="G117" s="221"/>
      <c r="H117" s="221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0</v>
      </c>
      <c r="F123" s="107">
        <f>'Planificación Crítica'!X94</f>
        <v>0</v>
      </c>
      <c r="G123" s="106">
        <f t="shared" si="14"/>
        <v>0</v>
      </c>
      <c r="H123" s="106">
        <f t="shared" si="15"/>
        <v>0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0</v>
      </c>
      <c r="F124" s="107">
        <f>'Planificación Crítica'!Y94</f>
        <v>0</v>
      </c>
      <c r="G124" s="106">
        <f t="shared" si="14"/>
        <v>0</v>
      </c>
      <c r="H124" s="106">
        <f t="shared" si="15"/>
        <v>0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0</v>
      </c>
      <c r="F125" s="107">
        <f>'Planificación Crítica'!Z94</f>
        <v>0</v>
      </c>
      <c r="G125" s="106">
        <f t="shared" si="14"/>
        <v>0</v>
      </c>
      <c r="H125" s="106">
        <f t="shared" si="15"/>
        <v>0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0</v>
      </c>
      <c r="F126" s="107">
        <f>'Planificación Crítica'!AA94</f>
        <v>0</v>
      </c>
      <c r="G126" s="106">
        <f t="shared" si="14"/>
        <v>0</v>
      </c>
      <c r="H126" s="106">
        <f t="shared" si="15"/>
        <v>0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0</v>
      </c>
      <c r="F127" s="107">
        <f>'Planificación Crítica'!AB94</f>
        <v>0</v>
      </c>
      <c r="G127" s="106">
        <f t="shared" si="14"/>
        <v>0</v>
      </c>
      <c r="H127" s="106">
        <f t="shared" si="15"/>
        <v>0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0</v>
      </c>
      <c r="F128" s="107">
        <f>'Planificación Crítica'!AC94</f>
        <v>0</v>
      </c>
      <c r="G128" s="106">
        <f t="shared" si="14"/>
        <v>0</v>
      </c>
      <c r="H128" s="106">
        <f t="shared" si="15"/>
        <v>0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0</v>
      </c>
      <c r="F129" s="107">
        <f>'Planificación Crítica'!AD94</f>
        <v>0</v>
      </c>
      <c r="G129" s="106">
        <f t="shared" si="14"/>
        <v>0</v>
      </c>
      <c r="H129" s="106">
        <f t="shared" si="15"/>
        <v>0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0</v>
      </c>
      <c r="F130" s="107">
        <f>'Planificación Crítica'!AE94</f>
        <v>0</v>
      </c>
      <c r="G130" s="106">
        <f t="shared" si="14"/>
        <v>0</v>
      </c>
      <c r="H130" s="106">
        <f t="shared" si="15"/>
        <v>0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0</v>
      </c>
      <c r="H131" s="106">
        <f t="shared" si="15"/>
        <v>0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0</v>
      </c>
      <c r="H132" s="106">
        <f t="shared" si="15"/>
        <v>0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0</v>
      </c>
      <c r="H133" s="106">
        <f t="shared" si="15"/>
        <v>0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0</v>
      </c>
      <c r="H134" s="106">
        <f t="shared" si="15"/>
        <v>0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0</v>
      </c>
      <c r="H135" s="106">
        <f t="shared" si="15"/>
        <v>0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0</v>
      </c>
      <c r="H136" s="106">
        <f t="shared" si="15"/>
        <v>0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0</v>
      </c>
      <c r="H137" s="106">
        <f t="shared" si="15"/>
        <v>0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0</v>
      </c>
      <c r="H138" s="106">
        <f t="shared" si="15"/>
        <v>0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0</v>
      </c>
      <c r="H139" s="106">
        <f t="shared" si="15"/>
        <v>0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0</v>
      </c>
      <c r="H140" s="106">
        <f t="shared" si="15"/>
        <v>0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opLeftCell="K1" zoomScale="86" zoomScaleNormal="86" workbookViewId="0">
      <selection activeCell="T25" sqref="T25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2" t="s">
        <v>0</v>
      </c>
      <c r="B2" s="222" t="s">
        <v>1496</v>
      </c>
      <c r="C2" s="222" t="s">
        <v>1523</v>
      </c>
      <c r="D2" s="222" t="s">
        <v>1524</v>
      </c>
      <c r="E2" s="222" t="s">
        <v>1525</v>
      </c>
      <c r="F2" s="225" t="s">
        <v>1531</v>
      </c>
      <c r="G2" s="225"/>
      <c r="H2" s="225"/>
      <c r="I2" s="225"/>
      <c r="J2" s="225"/>
      <c r="M2" s="222" t="s">
        <v>0</v>
      </c>
      <c r="N2" s="222" t="s">
        <v>1496</v>
      </c>
      <c r="O2" s="226" t="s">
        <v>1523</v>
      </c>
      <c r="P2" s="227"/>
      <c r="Q2" s="226" t="s">
        <v>1524</v>
      </c>
      <c r="R2" s="227"/>
      <c r="S2" s="226" t="s">
        <v>1525</v>
      </c>
      <c r="T2" s="227"/>
      <c r="U2" s="225" t="s">
        <v>1531</v>
      </c>
      <c r="V2" s="225"/>
      <c r="W2" s="225"/>
      <c r="X2" s="225"/>
      <c r="Y2" s="225"/>
    </row>
    <row r="3" spans="1:25" ht="29.25" customHeight="1" x14ac:dyDescent="0.3">
      <c r="A3" s="223"/>
      <c r="B3" s="223"/>
      <c r="C3" s="223"/>
      <c r="D3" s="223"/>
      <c r="E3" s="223"/>
      <c r="F3" s="225" t="s">
        <v>1526</v>
      </c>
      <c r="G3" s="225" t="s">
        <v>1527</v>
      </c>
      <c r="H3" s="129" t="s">
        <v>1529</v>
      </c>
      <c r="I3" s="129" t="s">
        <v>1528</v>
      </c>
      <c r="J3" s="129" t="s">
        <v>1530</v>
      </c>
      <c r="M3" s="223"/>
      <c r="N3" s="223"/>
      <c r="O3" s="228"/>
      <c r="P3" s="229"/>
      <c r="Q3" s="228"/>
      <c r="R3" s="229"/>
      <c r="S3" s="228"/>
      <c r="T3" s="229"/>
      <c r="U3" s="225" t="s">
        <v>1526</v>
      </c>
      <c r="V3" s="225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24"/>
      <c r="B4" s="224"/>
      <c r="C4" s="224"/>
      <c r="D4" s="224"/>
      <c r="E4" s="224"/>
      <c r="F4" s="225"/>
      <c r="G4" s="225"/>
      <c r="H4" s="129" t="s">
        <v>1520</v>
      </c>
      <c r="I4" s="129" t="s">
        <v>1519</v>
      </c>
      <c r="J4" s="129" t="s">
        <v>1521</v>
      </c>
      <c r="M4" s="224"/>
      <c r="N4" s="224"/>
      <c r="O4" s="230"/>
      <c r="P4" s="231"/>
      <c r="Q4" s="230"/>
      <c r="R4" s="231"/>
      <c r="S4" s="230"/>
      <c r="T4" s="231"/>
      <c r="U4" s="225"/>
      <c r="V4" s="225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129</v>
      </c>
      <c r="D5" s="114">
        <f ca="1">SUM(D6:D9)</f>
        <v>236</v>
      </c>
      <c r="E5" s="114">
        <f ca="1">SUM(E6:E9)</f>
        <v>230</v>
      </c>
      <c r="F5" s="115">
        <f ca="1">D5/B5</f>
        <v>5.3856686444545866E-2</v>
      </c>
      <c r="G5" s="115">
        <f ca="1">E5/B5</f>
        <v>5.248744865358284E-2</v>
      </c>
      <c r="H5" s="116">
        <f ca="1">IFERROR(D5/C5,"0,00%")</f>
        <v>1.8294573643410852</v>
      </c>
      <c r="I5" s="116">
        <f ca="1">IFERROR(+E5/C5,"0,00%")</f>
        <v>1.7829457364341086</v>
      </c>
      <c r="J5" s="116">
        <f ca="1">IFERROR(+E5/D5,"0,00%")</f>
        <v>0.97457627118644063</v>
      </c>
      <c r="M5" s="125" t="s">
        <v>1522</v>
      </c>
      <c r="N5" s="126">
        <f>SUM(N6:N9)</f>
        <v>4382</v>
      </c>
      <c r="O5" s="232">
        <f ca="1">SUM(O6:O9)</f>
        <v>129</v>
      </c>
      <c r="P5" s="233"/>
      <c r="Q5" s="232">
        <f ca="1">SUM(Q6:Q9)</f>
        <v>236</v>
      </c>
      <c r="R5" s="233"/>
      <c r="S5" s="232">
        <f ca="1">SUM(S6:S9)</f>
        <v>230</v>
      </c>
      <c r="T5" s="233"/>
      <c r="U5" s="127">
        <f ca="1">Q5/N5</f>
        <v>5.3856686444545866E-2</v>
      </c>
      <c r="V5" s="127">
        <f ca="1">S5/N5</f>
        <v>5.248744865358284E-2</v>
      </c>
      <c r="W5" s="128">
        <f ca="1">IFERROR(Q5/O5,"0,00%")</f>
        <v>1.8294573643410852</v>
      </c>
      <c r="X5" s="128">
        <f ca="1">IFERROR(+S5/O5,"0,00%")</f>
        <v>1.7829457364341086</v>
      </c>
      <c r="Y5" s="128">
        <f ca="1">IFERROR(+S5/Q5,"0,00%")</f>
        <v>0.97457627118644063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60</v>
      </c>
      <c r="D6" s="118">
        <f ca="1">'Cobertura campo'!E20</f>
        <v>167</v>
      </c>
      <c r="E6" s="119">
        <f ca="1">'Cobertura campo'!F20</f>
        <v>161</v>
      </c>
      <c r="F6" s="120">
        <f ca="1">D6/B6</f>
        <v>8.7206266318537853E-2</v>
      </c>
      <c r="G6" s="120">
        <f ca="1">E6/B6</f>
        <v>8.4073107049608353E-2</v>
      </c>
      <c r="H6" s="121">
        <f ca="1">IFERROR(D6/C6,"0,00%")</f>
        <v>2.7833333333333332</v>
      </c>
      <c r="I6" s="122">
        <f ca="1">IFERROR(+E6/C6,"0,00%")</f>
        <v>2.6833333333333331</v>
      </c>
      <c r="J6" s="122">
        <f ca="1">IFERROR(+E6/D6,"0,00%")</f>
        <v>0.9640718562874252</v>
      </c>
      <c r="M6" s="117" t="s">
        <v>1361</v>
      </c>
      <c r="N6" s="118">
        <f>B6</f>
        <v>1915</v>
      </c>
      <c r="O6" s="118">
        <f ca="1">C6</f>
        <v>60</v>
      </c>
      <c r="P6" s="123">
        <f ca="1">O6/$O$5</f>
        <v>0.46511627906976744</v>
      </c>
      <c r="Q6" s="118">
        <f ca="1">D6</f>
        <v>167</v>
      </c>
      <c r="R6" s="124">
        <f ca="1">Q6/$Q$5</f>
        <v>0.7076271186440678</v>
      </c>
      <c r="S6" s="119">
        <f ca="1">E6</f>
        <v>161</v>
      </c>
      <c r="T6" s="124">
        <f ca="1">S6/$S$5</f>
        <v>0.7</v>
      </c>
      <c r="U6" s="120">
        <f ca="1">Q6/N6</f>
        <v>8.7206266318537853E-2</v>
      </c>
      <c r="V6" s="120">
        <f ca="1">S6/N6</f>
        <v>8.4073107049608353E-2</v>
      </c>
      <c r="W6" s="122">
        <f ca="1">IFERROR(Q6/O6,"0,00%")</f>
        <v>2.7833333333333332</v>
      </c>
      <c r="X6" s="122">
        <f ca="1">IFERROR(+S6/O6,"0,00%")</f>
        <v>2.6833333333333331</v>
      </c>
      <c r="Y6" s="122">
        <f ca="1">IFERROR(+S6/Q6,"0,00%")</f>
        <v>0.9640718562874252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45</v>
      </c>
      <c r="D7" s="118">
        <f ca="1">'Cobertura campo'!E6</f>
        <v>45</v>
      </c>
      <c r="E7" s="119">
        <f ca="1">'Cobertura campo'!F6</f>
        <v>45</v>
      </c>
      <c r="F7" s="120">
        <f ca="1">D7/B7</f>
        <v>2.565564424173318E-2</v>
      </c>
      <c r="G7" s="120">
        <f ca="1">E7/B7</f>
        <v>2.565564424173318E-2</v>
      </c>
      <c r="H7" s="121">
        <f ca="1">IFERROR(D7/C7,"0,00%")</f>
        <v>1</v>
      </c>
      <c r="I7" s="122">
        <f ca="1">IFERROR(+E7/C7,"0,00%")</f>
        <v>1</v>
      </c>
      <c r="J7" s="122">
        <f ca="1">IFERROR(+E7/D7,"0,00%")</f>
        <v>1</v>
      </c>
      <c r="M7" s="117" t="s">
        <v>1362</v>
      </c>
      <c r="N7" s="118">
        <f t="shared" ref="N7:N9" si="0">B7</f>
        <v>1754</v>
      </c>
      <c r="O7" s="118">
        <f t="shared" ref="O7:O9" ca="1" si="1">C7</f>
        <v>45</v>
      </c>
      <c r="P7" s="123">
        <f t="shared" ref="P7:P9" ca="1" si="2">O7/$O$5</f>
        <v>0.34883720930232559</v>
      </c>
      <c r="Q7" s="118">
        <f t="shared" ref="Q7:Q9" ca="1" si="3">D7</f>
        <v>45</v>
      </c>
      <c r="R7" s="124">
        <f t="shared" ref="R7:R9" ca="1" si="4">Q7/$Q$5</f>
        <v>0.19067796610169491</v>
      </c>
      <c r="S7" s="119">
        <f t="shared" ref="S7:S9" ca="1" si="5">E7</f>
        <v>45</v>
      </c>
      <c r="T7" s="124">
        <f t="shared" ref="T7:T9" ca="1" si="6">S7/$S$5</f>
        <v>0.19565217391304349</v>
      </c>
      <c r="U7" s="120">
        <f ca="1">Q7/N7</f>
        <v>2.565564424173318E-2</v>
      </c>
      <c r="V7" s="120">
        <f ca="1">S7/N7</f>
        <v>2.565564424173318E-2</v>
      </c>
      <c r="W7" s="122">
        <f ca="1">IFERROR(Q7/O7,"0,00%")</f>
        <v>1</v>
      </c>
      <c r="X7" s="122">
        <f ca="1">IFERROR(+S7/O7,"0,00%")</f>
        <v>1</v>
      </c>
      <c r="Y7" s="122">
        <f ca="1">IFERROR(+S7/Q7,"0,00%")</f>
        <v>1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8</v>
      </c>
      <c r="D8" s="118">
        <f ca="1">'Cobertura campo'!E27</f>
        <v>8</v>
      </c>
      <c r="E8" s="119">
        <f ca="1">'Cobertura campo'!F27</f>
        <v>8</v>
      </c>
      <c r="F8" s="120">
        <f ca="1">D8/B8</f>
        <v>1.5625E-2</v>
      </c>
      <c r="G8" s="120">
        <f ca="1">E8/B8</f>
        <v>1.5625E-2</v>
      </c>
      <c r="H8" s="121">
        <f ca="1">IFERROR(D8/C8,"0,00%")</f>
        <v>1</v>
      </c>
      <c r="I8" s="122">
        <f ca="1">IFERROR(+E8/C8,"0,00%")</f>
        <v>1</v>
      </c>
      <c r="J8" s="122">
        <f ca="1">IFERROR(+E8/D8,"0,00%")</f>
        <v>1</v>
      </c>
      <c r="M8" s="117" t="s">
        <v>1363</v>
      </c>
      <c r="N8" s="118">
        <f t="shared" si="0"/>
        <v>512</v>
      </c>
      <c r="O8" s="118">
        <f t="shared" ca="1" si="1"/>
        <v>8</v>
      </c>
      <c r="P8" s="123">
        <f t="shared" ca="1" si="2"/>
        <v>6.2015503875968991E-2</v>
      </c>
      <c r="Q8" s="118">
        <f t="shared" ca="1" si="3"/>
        <v>8</v>
      </c>
      <c r="R8" s="124">
        <f t="shared" ca="1" si="4"/>
        <v>3.3898305084745763E-2</v>
      </c>
      <c r="S8" s="119">
        <f t="shared" ca="1" si="5"/>
        <v>8</v>
      </c>
      <c r="T8" s="124">
        <f t="shared" ca="1" si="6"/>
        <v>3.4782608695652174E-2</v>
      </c>
      <c r="U8" s="120">
        <f ca="1">Q8/N8</f>
        <v>1.5625E-2</v>
      </c>
      <c r="V8" s="120">
        <f ca="1">S8/N8</f>
        <v>1.5625E-2</v>
      </c>
      <c r="W8" s="122">
        <f ca="1">IFERROR(Q8/O8,"0,00%")</f>
        <v>1</v>
      </c>
      <c r="X8" s="122">
        <f ca="1">IFERROR(+S8/O8,"0,00%")</f>
        <v>1</v>
      </c>
      <c r="Y8" s="122">
        <f ca="1">IFERROR(+S8/Q8,"0,00%")</f>
        <v>1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16</v>
      </c>
      <c r="D9" s="118">
        <f ca="1">'Cobertura campo'!E12</f>
        <v>16</v>
      </c>
      <c r="E9" s="119">
        <f ca="1">'Cobertura campo'!F12</f>
        <v>16</v>
      </c>
      <c r="F9" s="120">
        <f ca="1">D9/B9</f>
        <v>7.9601990049751242E-2</v>
      </c>
      <c r="G9" s="120">
        <f ca="1">E9/B9</f>
        <v>7.9601990049751242E-2</v>
      </c>
      <c r="H9" s="121">
        <f ca="1">IFERROR(D9/C9,"0,00%")</f>
        <v>1</v>
      </c>
      <c r="I9" s="122">
        <f ca="1">IFERROR(+E9/C9,"0,00%")</f>
        <v>1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16</v>
      </c>
      <c r="P9" s="123">
        <f t="shared" ca="1" si="2"/>
        <v>0.12403100775193798</v>
      </c>
      <c r="Q9" s="118">
        <f t="shared" ca="1" si="3"/>
        <v>16</v>
      </c>
      <c r="R9" s="124">
        <f t="shared" ca="1" si="4"/>
        <v>6.7796610169491525E-2</v>
      </c>
      <c r="S9" s="119">
        <f t="shared" ca="1" si="5"/>
        <v>16</v>
      </c>
      <c r="T9" s="124">
        <f t="shared" ca="1" si="6"/>
        <v>6.9565217391304349E-2</v>
      </c>
      <c r="U9" s="120">
        <f ca="1">Q9/N9</f>
        <v>7.9601990049751242E-2</v>
      </c>
      <c r="V9" s="120">
        <f ca="1">S9/N9</f>
        <v>7.9601990049751242E-2</v>
      </c>
      <c r="W9" s="122">
        <f ca="1">IFERROR(Q9/O9,"0,00%")</f>
        <v>1</v>
      </c>
      <c r="X9" s="122">
        <f ca="1">IFERROR(+S9/O9,"0,00%")</f>
        <v>1</v>
      </c>
      <c r="Y9" s="122">
        <f ca="1">IFERROR(+S9/Q9,"0,00%")</f>
        <v>1</v>
      </c>
    </row>
    <row r="12" spans="1:25" ht="32.25" customHeight="1" x14ac:dyDescent="0.3">
      <c r="A12" s="222" t="s">
        <v>0</v>
      </c>
      <c r="B12" s="222" t="s">
        <v>1496</v>
      </c>
      <c r="C12" s="222" t="s">
        <v>1533</v>
      </c>
      <c r="D12" s="222" t="s">
        <v>1534</v>
      </c>
      <c r="E12" s="222" t="s">
        <v>1535</v>
      </c>
      <c r="F12" s="225" t="s">
        <v>1536</v>
      </c>
      <c r="G12" s="225"/>
      <c r="H12" s="225"/>
      <c r="I12" s="225"/>
      <c r="J12" s="225"/>
      <c r="M12" s="222" t="s">
        <v>0</v>
      </c>
      <c r="N12" s="222" t="s">
        <v>1496</v>
      </c>
      <c r="O12" s="226" t="s">
        <v>1533</v>
      </c>
      <c r="P12" s="227"/>
      <c r="Q12" s="226" t="s">
        <v>1534</v>
      </c>
      <c r="R12" s="227"/>
      <c r="S12" s="226" t="s">
        <v>1535</v>
      </c>
      <c r="T12" s="227"/>
      <c r="U12" s="225" t="s">
        <v>1531</v>
      </c>
      <c r="V12" s="225"/>
      <c r="W12" s="225"/>
      <c r="X12" s="225"/>
      <c r="Y12" s="225"/>
    </row>
    <row r="13" spans="1:25" ht="40.5" customHeight="1" x14ac:dyDescent="0.3">
      <c r="A13" s="223"/>
      <c r="B13" s="223"/>
      <c r="C13" s="223"/>
      <c r="D13" s="223"/>
      <c r="E13" s="223"/>
      <c r="F13" s="225" t="s">
        <v>1537</v>
      </c>
      <c r="G13" s="225" t="s">
        <v>1527</v>
      </c>
      <c r="H13" s="129" t="s">
        <v>1532</v>
      </c>
      <c r="I13" s="129" t="s">
        <v>1538</v>
      </c>
      <c r="J13" s="129" t="s">
        <v>1539</v>
      </c>
      <c r="M13" s="223"/>
      <c r="N13" s="223"/>
      <c r="O13" s="228"/>
      <c r="P13" s="229"/>
      <c r="Q13" s="228"/>
      <c r="R13" s="229"/>
      <c r="S13" s="228"/>
      <c r="T13" s="229"/>
      <c r="U13" s="225" t="s">
        <v>1537</v>
      </c>
      <c r="V13" s="225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24"/>
      <c r="B14" s="224"/>
      <c r="C14" s="224"/>
      <c r="D14" s="224"/>
      <c r="E14" s="224"/>
      <c r="F14" s="225"/>
      <c r="G14" s="225"/>
      <c r="H14" s="129" t="s">
        <v>1540</v>
      </c>
      <c r="I14" s="129" t="s">
        <v>1541</v>
      </c>
      <c r="J14" s="129" t="s">
        <v>1542</v>
      </c>
      <c r="M14" s="224"/>
      <c r="N14" s="224"/>
      <c r="O14" s="230"/>
      <c r="P14" s="231"/>
      <c r="Q14" s="230"/>
      <c r="R14" s="231"/>
      <c r="S14" s="230"/>
      <c r="T14" s="231"/>
      <c r="U14" s="225"/>
      <c r="V14" s="225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50</v>
      </c>
      <c r="D15" s="114">
        <f ca="1">SUM(D16:D19)</f>
        <v>36</v>
      </c>
      <c r="E15" s="114">
        <f ca="1">SUM(E16:E19)</f>
        <v>30</v>
      </c>
      <c r="F15" s="115">
        <f ca="1">D15/B15</f>
        <v>8.2154267457781836E-3</v>
      </c>
      <c r="G15" s="115">
        <f ca="1">E15/B15</f>
        <v>6.8461889548151527E-3</v>
      </c>
      <c r="H15" s="116">
        <f ca="1">IFERROR(D15/C15,"0,00%")</f>
        <v>0.72</v>
      </c>
      <c r="I15" s="116">
        <f ca="1">IFERROR(+E15/C15,"0,00%")</f>
        <v>0.6</v>
      </c>
      <c r="J15" s="116">
        <f ca="1">IFERROR(+E15/D15,"0,00%")</f>
        <v>0.83333333333333337</v>
      </c>
      <c r="M15" s="125" t="s">
        <v>1522</v>
      </c>
      <c r="N15" s="126">
        <f>SUM(N16:N19)</f>
        <v>4382</v>
      </c>
      <c r="O15" s="232">
        <f ca="1">SUM(O16:O19)</f>
        <v>50</v>
      </c>
      <c r="P15" s="233"/>
      <c r="Q15" s="232">
        <f ca="1">SUM(Q16:Q19)</f>
        <v>36</v>
      </c>
      <c r="R15" s="233"/>
      <c r="S15" s="232">
        <f ca="1">SUM(S16:S19)</f>
        <v>30</v>
      </c>
      <c r="T15" s="233"/>
      <c r="U15" s="127">
        <f ca="1">Q15/N15</f>
        <v>8.2154267457781836E-3</v>
      </c>
      <c r="V15" s="127">
        <f ca="1">S15/N15</f>
        <v>6.8461889548151527E-3</v>
      </c>
      <c r="W15" s="128">
        <f ca="1">IFERROR(Q15/O15,"0,00%")</f>
        <v>0.72</v>
      </c>
      <c r="X15" s="128">
        <f ca="1">IFERROR(+S15/O15,"0,00%")</f>
        <v>0.6</v>
      </c>
      <c r="Y15" s="128">
        <f ca="1">IFERROR(+S15/Q15,"0,00%")</f>
        <v>0.83333333333333337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20</v>
      </c>
      <c r="D16" s="118">
        <f ca="1">'Cobertura Crítica'!E20</f>
        <v>6</v>
      </c>
      <c r="E16" s="119">
        <f ca="1">'Cobertura Crítica'!F20</f>
        <v>0</v>
      </c>
      <c r="F16" s="120">
        <f ca="1">D16/B16</f>
        <v>3.133159268929504E-3</v>
      </c>
      <c r="G16" s="120">
        <f ca="1">E16/B16</f>
        <v>0</v>
      </c>
      <c r="H16" s="121">
        <f ca="1">IFERROR(D16/C16,"0,00%")</f>
        <v>0.3</v>
      </c>
      <c r="I16" s="122">
        <f ca="1">IFERROR(+E16/C16,"0,00%")</f>
        <v>0</v>
      </c>
      <c r="J16" s="122">
        <f ca="1">IFERROR(+E16/D16,"0,00%")</f>
        <v>0</v>
      </c>
      <c r="M16" s="117" t="s">
        <v>1361</v>
      </c>
      <c r="N16" s="118">
        <f>B16</f>
        <v>1915</v>
      </c>
      <c r="O16" s="118">
        <f ca="1">C16</f>
        <v>20</v>
      </c>
      <c r="P16" s="123">
        <f ca="1">O16/$O$15</f>
        <v>0.4</v>
      </c>
      <c r="Q16" s="118">
        <f ca="1">D16</f>
        <v>6</v>
      </c>
      <c r="R16" s="124">
        <f ca="1">Q16/$Q$15</f>
        <v>0.16666666666666666</v>
      </c>
      <c r="S16" s="119">
        <f ca="1">E16</f>
        <v>0</v>
      </c>
      <c r="T16" s="124">
        <f ca="1">S16/$S$15</f>
        <v>0</v>
      </c>
      <c r="U16" s="120">
        <f ca="1">Q16/N16</f>
        <v>3.133159268929504E-3</v>
      </c>
      <c r="V16" s="120">
        <f ca="1">S16/N16</f>
        <v>0</v>
      </c>
      <c r="W16" s="122">
        <f ca="1">IFERROR(Q16/O16,"0,00%")</f>
        <v>0.3</v>
      </c>
      <c r="X16" s="122">
        <f ca="1">IFERROR(+S16/O16,"0,00%")</f>
        <v>0</v>
      </c>
      <c r="Y16" s="122">
        <f ca="1">IFERROR(+S16/Q16,"0,00%")</f>
        <v>0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30</v>
      </c>
      <c r="D17" s="118">
        <f ca="1">'Cobertura Crítica'!E6</f>
        <v>30</v>
      </c>
      <c r="E17" s="119">
        <f ca="1">'Cobertura Crítica'!F6</f>
        <v>30</v>
      </c>
      <c r="F17" s="120">
        <f ca="1">D17/B17</f>
        <v>1.7103762827822121E-2</v>
      </c>
      <c r="G17" s="120">
        <f ca="1">E17/B17</f>
        <v>1.7103762827822121E-2</v>
      </c>
      <c r="H17" s="121">
        <f ca="1">IFERROR(D17/C17,"0,00%")</f>
        <v>1</v>
      </c>
      <c r="I17" s="122">
        <f ca="1">IFERROR(+E17/C17,"0,00%")</f>
        <v>1</v>
      </c>
      <c r="J17" s="122">
        <f ca="1">IFERROR(+E17/D17,"0,00%")</f>
        <v>1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30</v>
      </c>
      <c r="P17" s="123">
        <f t="shared" ref="P17:P19" ca="1" si="9">O17/$O$15</f>
        <v>0.6</v>
      </c>
      <c r="Q17" s="118">
        <f t="shared" ref="Q17:Q19" ca="1" si="10">D17</f>
        <v>30</v>
      </c>
      <c r="R17" s="124">
        <f t="shared" ref="R17:R19" ca="1" si="11">Q17/$Q$15</f>
        <v>0.83333333333333337</v>
      </c>
      <c r="S17" s="119">
        <f t="shared" ref="S17:S19" ca="1" si="12">E17</f>
        <v>30</v>
      </c>
      <c r="T17" s="124">
        <f t="shared" ref="T17:T19" ca="1" si="13">S17/$S$15</f>
        <v>1</v>
      </c>
      <c r="U17" s="120">
        <f ca="1">Q17/N17</f>
        <v>1.7103762827822121E-2</v>
      </c>
      <c r="V17" s="120">
        <f ca="1">S17/N17</f>
        <v>1.7103762827822121E-2</v>
      </c>
      <c r="W17" s="122">
        <f ca="1">IFERROR(Q17/O17,"0,00%")</f>
        <v>1</v>
      </c>
      <c r="X17" s="122">
        <f ca="1">IFERROR(+S17/O17,"0,00%")</f>
        <v>1</v>
      </c>
      <c r="Y17" s="122">
        <f ca="1">IFERROR(+S17/Q17,"0,00%")</f>
        <v>1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0</v>
      </c>
      <c r="D18" s="118">
        <f ca="1">'Cobertura Crítica'!E27</f>
        <v>0</v>
      </c>
      <c r="E18" s="119">
        <f ca="1">'Cobertura Crítica'!F27</f>
        <v>0</v>
      </c>
      <c r="F18" s="120">
        <f ca="1">D18/B18</f>
        <v>0</v>
      </c>
      <c r="G18" s="120">
        <f ca="1">E18/B18</f>
        <v>0</v>
      </c>
      <c r="H18" s="121" t="str">
        <f ca="1">IFERROR(D18/C18,"0,00%")</f>
        <v>0,00%</v>
      </c>
      <c r="I18" s="122" t="str">
        <f ca="1">IFERROR(+E18/C18,"0,00%")</f>
        <v>0,00%</v>
      </c>
      <c r="J18" s="122" t="str">
        <f ca="1">IFERROR(+E18/D18,"0,00%")</f>
        <v>0,00%</v>
      </c>
      <c r="M18" s="117" t="s">
        <v>1363</v>
      </c>
      <c r="N18" s="118">
        <f t="shared" si="7"/>
        <v>512</v>
      </c>
      <c r="O18" s="118">
        <f t="shared" ca="1" si="8"/>
        <v>0</v>
      </c>
      <c r="P18" s="123">
        <f t="shared" ca="1" si="9"/>
        <v>0</v>
      </c>
      <c r="Q18" s="118">
        <f t="shared" ca="1" si="10"/>
        <v>0</v>
      </c>
      <c r="R18" s="124">
        <f t="shared" ca="1" si="11"/>
        <v>0</v>
      </c>
      <c r="S18" s="119">
        <f t="shared" ca="1" si="12"/>
        <v>0</v>
      </c>
      <c r="T18" s="124">
        <f t="shared" ca="1" si="13"/>
        <v>0</v>
      </c>
      <c r="U18" s="120">
        <f ca="1">Q18/N18</f>
        <v>0</v>
      </c>
      <c r="V18" s="120">
        <f ca="1">S18/N18</f>
        <v>0</v>
      </c>
      <c r="W18" s="122" t="str">
        <f ca="1">IFERROR(Q18/O18,"0,00%")</f>
        <v>0,00%</v>
      </c>
      <c r="X18" s="122" t="str">
        <f ca="1">IFERROR(+S18/O18,"0,00%")</f>
        <v>0,00%</v>
      </c>
      <c r="Y18" s="122" t="str">
        <f ca="1">IFERROR(+S18/Q18,"0,00%")</f>
        <v>0,00%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0</v>
      </c>
      <c r="D19" s="118">
        <f ca="1">'Cobertura Crítica'!E12</f>
        <v>0</v>
      </c>
      <c r="E19" s="119">
        <f ca="1">'Cobertura Crítica'!F12</f>
        <v>0</v>
      </c>
      <c r="F19" s="120">
        <f ca="1">D19/B19</f>
        <v>0</v>
      </c>
      <c r="G19" s="120">
        <f ca="1">E19/B19</f>
        <v>0</v>
      </c>
      <c r="H19" s="121" t="str">
        <f ca="1">IFERROR(D19/C19,"0,00%")</f>
        <v>0,00%</v>
      </c>
      <c r="I19" s="122" t="str">
        <f ca="1">IFERROR(+E19/C19,"0,00%")</f>
        <v>0,00%</v>
      </c>
      <c r="J19" s="122" t="str">
        <f ca="1">IFERROR(+E19/D19,"0,00%")</f>
        <v>0,00%</v>
      </c>
      <c r="M19" s="117" t="s">
        <v>1364</v>
      </c>
      <c r="N19" s="118">
        <f t="shared" si="7"/>
        <v>201</v>
      </c>
      <c r="O19" s="118">
        <f t="shared" ca="1" si="8"/>
        <v>0</v>
      </c>
      <c r="P19" s="123">
        <f t="shared" ca="1" si="9"/>
        <v>0</v>
      </c>
      <c r="Q19" s="118">
        <f t="shared" ca="1" si="10"/>
        <v>0</v>
      </c>
      <c r="R19" s="124">
        <f t="shared" ca="1" si="11"/>
        <v>0</v>
      </c>
      <c r="S19" s="119">
        <f t="shared" ca="1" si="12"/>
        <v>0</v>
      </c>
      <c r="T19" s="124">
        <f t="shared" ca="1" si="13"/>
        <v>0</v>
      </c>
      <c r="U19" s="120">
        <f ca="1">Q19/N19</f>
        <v>0</v>
      </c>
      <c r="V19" s="120">
        <f ca="1">S19/N19</f>
        <v>0</v>
      </c>
      <c r="W19" s="122" t="str">
        <f ca="1">IFERROR(Q19/O19,"0,00%")</f>
        <v>0,00%</v>
      </c>
      <c r="X19" s="122" t="str">
        <f ca="1">IFERROR(+S19/O19,"0,00%")</f>
        <v>0,00%</v>
      </c>
      <c r="Y19" s="122" t="str">
        <f ca="1">IFERROR(+S19/Q19,"0,00%")</f>
        <v>0,00%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:R1048576"/>
    </sheetView>
  </sheetViews>
  <sheetFormatPr baseColWidth="10"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2022-07-13T01:43:55Z</dcterms:modified>
</cp:coreProperties>
</file>